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Luciano\Desktop\Luciano\Icanh\Procesos\2026\Tiquetes\"/>
    </mc:Choice>
  </mc:AlternateContent>
  <xr:revisionPtr revIDLastSave="0" documentId="13_ncr:1_{93C04187-51D0-4940-8520-215C0B0C1B76}" xr6:coauthVersionLast="47" xr6:coauthVersionMax="47" xr10:uidLastSave="{00000000-0000-0000-0000-000000000000}"/>
  <workbookProtection workbookAlgorithmName="SHA-512" workbookHashValue="HMLu0fV/BGF4xadw8KbiCRO1godxdSe6Pkt5wagNYDIlvW2pldCOV0EuARPz77nXTRSA5NxE30lEutu1+KG6DQ==" workbookSaltValue="CYLnNNP7wEDis7rZlIqOlw==" workbookSpinCount="100000" lockStructure="1"/>
  <bookViews>
    <workbookView xWindow="-120" yWindow="-120" windowWidth="20730" windowHeight="11160" xr2:uid="{00000000-000D-0000-FFFF-FFFF00000000}"/>
  </bookViews>
  <sheets>
    <sheet name="FORMATO OFERTA" sheetId="2" r:id="rId1"/>
  </sheets>
  <definedNames>
    <definedName name="_xlnm._FilterDatabase" localSheetId="0" hidden="1">'FORMATO OFERTA'!$A$23:$Q$34</definedName>
  </definedNames>
  <calcPr calcId="191029"/>
</workbook>
</file>

<file path=xl/calcChain.xml><?xml version="1.0" encoding="utf-8"?>
<calcChain xmlns="http://schemas.openxmlformats.org/spreadsheetml/2006/main">
  <c r="H34" i="2" l="1"/>
  <c r="J34" i="2" s="1"/>
  <c r="H33" i="2"/>
  <c r="J33" i="2" s="1"/>
  <c r="H32" i="2"/>
  <c r="J32" i="2" s="1"/>
  <c r="H31" i="2"/>
  <c r="J31" i="2" s="1"/>
  <c r="F36" i="2"/>
  <c r="D33" i="2" l="1"/>
  <c r="F33" i="2" s="1"/>
  <c r="D32" i="2"/>
  <c r="F32" i="2" s="1"/>
  <c r="D34" i="2"/>
  <c r="F34" i="2" s="1"/>
  <c r="D31" i="2"/>
  <c r="F31" i="2" s="1"/>
  <c r="I23" i="2"/>
  <c r="J23" i="2" s="1"/>
  <c r="I22" i="2"/>
  <c r="J22" i="2" s="1"/>
  <c r="F23" i="2"/>
  <c r="G23" i="2" s="1"/>
  <c r="F22" i="2"/>
  <c r="G22" i="2" s="1"/>
  <c r="J36" i="2" l="1"/>
</calcChain>
</file>

<file path=xl/sharedStrings.xml><?xml version="1.0" encoding="utf-8"?>
<sst xmlns="http://schemas.openxmlformats.org/spreadsheetml/2006/main" count="47" uniqueCount="37">
  <si>
    <t>República de Colombia
Instituto Colombiano de Antropología e Historia (ICANH)</t>
  </si>
  <si>
    <t xml:space="preserve">EMPRESA: </t>
  </si>
  <si>
    <t>NIT:</t>
  </si>
  <si>
    <t>FECHA:</t>
  </si>
  <si>
    <t>CONTACTO:</t>
  </si>
  <si>
    <t>CARGO:</t>
  </si>
  <si>
    <t>CELULAR:</t>
  </si>
  <si>
    <t>E-MAIL:</t>
  </si>
  <si>
    <t>DIRECCIÓN:</t>
  </si>
  <si>
    <t>TEL. FIJO:</t>
  </si>
  <si>
    <t>INSTRUCCIONES PARA EL DILIGENCIAMIENTO DEL FORMATO</t>
  </si>
  <si>
    <t>PRECIO TECHO</t>
  </si>
  <si>
    <t>PRECIO OFERTADO</t>
  </si>
  <si>
    <t>FIRMA DEL REPRESENTANTE LEGAL</t>
  </si>
  <si>
    <t>C.C.</t>
  </si>
  <si>
    <t xml:space="preserve">Tarifa  </t>
  </si>
  <si>
    <t>IVA en COP</t>
  </si>
  <si>
    <t>Tarifa administrativa IVA incluido en COP</t>
  </si>
  <si>
    <t>Tarifa Administrativa nacional one way</t>
  </si>
  <si>
    <t>Tarifa Administrativa nacional round trip</t>
  </si>
  <si>
    <t>Tarifa administrativa en COP antes de IVA</t>
  </si>
  <si>
    <t xml:space="preserve">Tarifa administrativa en USD </t>
  </si>
  <si>
    <t xml:space="preserve">Tarifa en USD convertida a pesos colombianos </t>
  </si>
  <si>
    <t>Tarifa en USD convertida a pesos colombianos incluido IVA</t>
  </si>
  <si>
    <t>Tarifa Administrativa internacional menores o iguales a USD 354</t>
  </si>
  <si>
    <t>Tarifa Administrativa internacional mayores de USD 354 hasta USD 590</t>
  </si>
  <si>
    <t>Tarifa Administrativa internacional mayores de USD 590 hasta USD 944</t>
  </si>
  <si>
    <t>Tarifa Administrativa internacional mayores a USD 944</t>
  </si>
  <si>
    <t>TARIFA ADMINISTRATIVA NACIONAL PARA TIQUETES EXPEDIDOS A TRAVÉS DE PLATAFORMA TECNOLÓGICA</t>
  </si>
  <si>
    <t xml:space="preserve">TARIFA ADMINISTRATIVA INTERNACIONAL EXPEDIDOS A TRAVÉS DE PLATAFORMA TECNOLÓGICA </t>
  </si>
  <si>
    <t>Tasa Representativa del Mercado- TRM  del día en que se publique el acto administrativo de apertura del proceso</t>
  </si>
  <si>
    <t>Tarifa</t>
  </si>
  <si>
    <t>SUMATORIA TARIFAS ADMINISTRATIVAS TECHO EN COP IVA INCLUIDO</t>
  </si>
  <si>
    <t>SUMATORIA TARIFAS ADMINISTRATIVAS OFERTADAS EN COP IVA INCLUIDO</t>
  </si>
  <si>
    <t>Formato de Oferta Económica</t>
  </si>
  <si>
    <t>Objeto: Suministrar los pasajes aéreos en rutas nacionales e internacionales para los funcionarios, contratistas e invitados especiales del Instituto Colombiano de Antropología e Historia - ICANH; que se requieran en ejercicio de sus funciones y actividades.</t>
  </si>
  <si>
    <r>
      <t xml:space="preserve">• Por favor diligenciar solo las celdas en AZUL.
• Revisar todos los requerimientos que señalados por la Entidad en los documentos publicados; y formular su propuesta económica en concordancia con éstos, garantizando que los bienes y/o servicios ofrecidos cumplan en su totalidad con las especificaciones técnicas descritas.
• Los precios de la propuesta económica para la tarifa administrativa nacional deben diligenciarse en PESOS COLOMBIANOS (COP), los precios para la tarifa administrativa internacional deben diligenciarse en DÓLARES, sin embargo, para efectos de determinar la sumatoria de todas las tarifas en PESOS COLOMBIANOS,  los valores en DÓLARES se multiplicarán por la TRM  del día 26 de mayo de 2026, siendo el último dato de referencia a la fecha.  El valor de la TRM se ubica en la celda E27.  Es importante mencionar que durante la ejecución del contrato, la tarifa administrativa Internacional será liquidada a la TRM del día en que se realice la reserva.
• Los precios ofertados no podrán exceder los valores unitarios de los Precio Techo establecidos por la entidad. 
• Los precios deberán aproximarse por exceso o por defecto al entero más cercano así: (i) si es igual o superior a 50 centavos, se aproxima al entero siguiente; (ii) si es inferior a 50 centavos se baja al entero anterior.
• No se debe modificar, agregar o quitar ningún ítem o sub-ítem.
• Se deben ofertar todos los ítems requeridos por la Entidad establecidos en el presente formato.
• </t>
    </r>
    <r>
      <rPr>
        <sz val="10"/>
        <rFont val="Arial"/>
        <family val="2"/>
      </rPr>
      <t xml:space="preserve">Ningún  item de la propuesta económica se debe diligenciar en cero (0), so pena de ser rechazada la propuesta.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</si>
</sst>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5">
    <numFmt numFmtId="5" formatCode="&quot;$&quot;\ #,##0;\-&quot;$&quot;\ #,##0"/>
    <numFmt numFmtId="7" formatCode="&quot;$&quot;\ #,##0.00;\-&quot;$&quot;\ #,##0.0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 * #,##0.00_ ;_ * \-#,##0.00_ ;_ * &quot;-&quot;??_ ;_ @_ "/>
    <numFmt numFmtId="165" formatCode="_ &quot;$&quot;\ * #,##0.00_ ;_ &quot;$&quot;\ * \-#,##0.00_ ;_ &quot;$&quot;\ * &quot;-&quot;??_ ;_ @_ "/>
    <numFmt numFmtId="166" formatCode="_-&quot;$&quot;* #,##0.00_-;\-&quot;$&quot;* #,##0.00_-;_-&quot;$&quot;* &quot;-&quot;??_-;_-@_-"/>
    <numFmt numFmtId="167" formatCode="_(&quot;$&quot;\ * #,##0.00_);_(&quot;$&quot;\ * \(#,##0.00\);_(&quot;$&quot;\ * &quot;-&quot;??_);_(@_)"/>
    <numFmt numFmtId="168" formatCode="_-* #,##0.00\ &quot;€&quot;_-;\-* #,##0.00\ &quot;€&quot;_-;_-* &quot;-&quot;??\ &quot;€&quot;_-;_-@_-"/>
    <numFmt numFmtId="169" formatCode="&quot;$&quot;\ #,##0.00;[Red]&quot;$&quot;\ \-#,##0.00"/>
    <numFmt numFmtId="170" formatCode="_ &quot;$&quot;\ * #,##0_ ;_ &quot;$&quot;\ * \-#,##0_ ;_ &quot;$&quot;\ * &quot;-&quot;_ ;_ @_ "/>
    <numFmt numFmtId="171" formatCode="#,##0.000"/>
    <numFmt numFmtId="172" formatCode="#,##0.0"/>
    <numFmt numFmtId="173" formatCode="_-* #,##0.00\ &quot;Pts&quot;_-;\-* #,##0.00\ &quot;Pts&quot;_-;_-* &quot;-&quot;??\ &quot;Pts&quot;_-;_-@_-"/>
    <numFmt numFmtId="174" formatCode="#,##0.0000"/>
    <numFmt numFmtId="175" formatCode="_-* #,##0.00\ [$€]_-;\-* #,##0.00\ [$€]_-;_-* &quot;-&quot;??\ [$€]_-;_-@_-"/>
    <numFmt numFmtId="176" formatCode="##0"/>
    <numFmt numFmtId="177" formatCode="0.000"/>
    <numFmt numFmtId="178" formatCode="0.0000"/>
    <numFmt numFmtId="179" formatCode="_-* #,##0\ _P_t_s_-;\-* #,##0\ _P_t_s_-;_-* &quot;-&quot;??\ _P_t_s_-;_-@_-"/>
    <numFmt numFmtId="180" formatCode="0.00%;\-0.00%;&quot;&quot;"/>
    <numFmt numFmtId="181" formatCode="&quot;$&quot;#,##0\ ;\(&quot;$&quot;#,##0\)"/>
    <numFmt numFmtId="182" formatCode="\(0%\)"/>
    <numFmt numFmtId="183" formatCode=";;"/>
    <numFmt numFmtId="184" formatCode="d\ \d\e\ mmmm\ \d\e\ yyyy"/>
    <numFmt numFmtId="185" formatCode="0%;\-0%;&quot;&quot;"/>
    <numFmt numFmtId="186" formatCode="#0&quot;.&quot;000&quot;´&quot;000&quot;.&quot;000"/>
    <numFmt numFmtId="187" formatCode="##0&quot;.&quot;000"/>
    <numFmt numFmtId="188" formatCode="##0&quot;´&quot;000&quot;.&quot;000"/>
    <numFmt numFmtId="189" formatCode="_(&quot;$&quot;\ * #,##0_);_(&quot;$&quot;\ * \(#,##0\);_(&quot;$&quot;\ * &quot;-&quot;??_);_(@_)"/>
    <numFmt numFmtId="190" formatCode="#0&quot;.&quot;"/>
    <numFmt numFmtId="191" formatCode="0.0%;\-0.0%;&quot;&quot;"/>
    <numFmt numFmtId="192" formatCode="0\ &quot;USD&quot;"/>
  </numFmts>
  <fonts count="52">
    <font>
      <sz val="11"/>
      <color theme="1"/>
      <name val="Calibri"/>
      <scheme val="minor"/>
    </font>
    <font>
      <sz val="11"/>
      <color theme="1"/>
      <name val="Calibri"/>
      <family val="2"/>
      <scheme val="minor"/>
    </font>
    <font>
      <sz val="11"/>
      <color theme="1"/>
      <name val="Arial"/>
      <family val="2"/>
    </font>
    <font>
      <i/>
      <sz val="11"/>
      <color rgb="FF7F7F7F"/>
      <name val="Calibri"/>
      <family val="2"/>
      <scheme val="minor"/>
    </font>
    <font>
      <sz val="10"/>
      <color rgb="FF000000"/>
      <name val="Arial"/>
      <family val="2"/>
    </font>
    <font>
      <i/>
      <sz val="12"/>
      <color rgb="FF7F7F7F"/>
      <name val="Calibri"/>
      <family val="2"/>
      <scheme val="minor"/>
    </font>
    <font>
      <sz val="10"/>
      <name val="Zurich BT"/>
    </font>
    <font>
      <sz val="10"/>
      <name val="Arial"/>
      <family val="2"/>
    </font>
    <font>
      <sz val="8"/>
      <name val="Arial"/>
      <family val="2"/>
    </font>
    <font>
      <b/>
      <sz val="8"/>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color indexed="8"/>
      <name val="Arial"/>
      <family val="2"/>
    </font>
    <font>
      <sz val="10"/>
      <color indexed="24"/>
      <name val="Modern"/>
      <family val="3"/>
      <charset val="255"/>
    </font>
    <font>
      <sz val="1"/>
      <color indexed="8"/>
      <name val="Courier"/>
      <family val="3"/>
    </font>
    <font>
      <b/>
      <sz val="10"/>
      <color indexed="24"/>
      <name val="Modern"/>
      <family val="3"/>
      <charset val="255"/>
    </font>
    <font>
      <sz val="8"/>
      <color indexed="24"/>
      <name val="Arial"/>
      <family val="2"/>
    </font>
    <font>
      <sz val="10"/>
      <color indexed="8"/>
      <name val="Calibri"/>
      <family val="2"/>
    </font>
    <font>
      <sz val="10"/>
      <color indexed="24"/>
      <name val="Arial"/>
      <family val="2"/>
    </font>
    <font>
      <sz val="10"/>
      <color indexed="8"/>
      <name val="MS Sans Serif"/>
      <family val="2"/>
    </font>
    <font>
      <sz val="10"/>
      <color indexed="10"/>
      <name val="Arial"/>
      <family val="2"/>
    </font>
    <font>
      <u/>
      <sz val="10"/>
      <color indexed="12"/>
      <name val="Arial"/>
      <family val="2"/>
    </font>
    <font>
      <sz val="11"/>
      <color theme="1"/>
      <name val="Calibri"/>
      <family val="2"/>
      <scheme val="minor"/>
    </font>
    <font>
      <sz val="12"/>
      <color theme="1"/>
      <name val="Arial"/>
      <family val="2"/>
    </font>
    <font>
      <sz val="12"/>
      <color theme="1"/>
      <name val="Arial Narrow"/>
      <family val="2"/>
    </font>
    <font>
      <b/>
      <sz val="12"/>
      <color theme="1"/>
      <name val="Arial"/>
      <family val="2"/>
    </font>
    <font>
      <b/>
      <sz val="12"/>
      <color rgb="FF000000"/>
      <name val="Arial"/>
      <family val="2"/>
    </font>
    <font>
      <sz val="12"/>
      <color rgb="FF000000"/>
      <name val="Arial"/>
      <family val="2"/>
    </font>
    <font>
      <b/>
      <sz val="12"/>
      <color rgb="FF000000"/>
      <name val="Arial"/>
      <family val="2"/>
      <charset val="1"/>
    </font>
    <font>
      <b/>
      <sz val="12"/>
      <color theme="1"/>
      <name val="Arial Narrow"/>
      <family val="2"/>
    </font>
    <font>
      <b/>
      <sz val="10"/>
      <name val="Arial"/>
      <family val="2"/>
    </font>
    <font>
      <b/>
      <sz val="11"/>
      <color theme="1"/>
      <name val="Arial"/>
      <family val="2"/>
    </font>
    <font>
      <b/>
      <sz val="10"/>
      <color theme="1"/>
      <name val="Arial"/>
      <family val="2"/>
    </font>
    <font>
      <sz val="10"/>
      <color theme="1"/>
      <name val="Arial"/>
      <family val="2"/>
    </font>
    <font>
      <sz val="7"/>
      <color theme="1"/>
      <name val="Arial"/>
      <family val="2"/>
    </font>
    <font>
      <b/>
      <sz val="9"/>
      <color theme="1"/>
      <name val="Arial"/>
      <family val="2"/>
    </font>
    <font>
      <b/>
      <sz val="8"/>
      <color theme="1"/>
      <name val="Arial"/>
      <family val="2"/>
    </font>
  </fonts>
  <fills count="30">
    <fill>
      <patternFill patternType="none"/>
    </fill>
    <fill>
      <patternFill patternType="gray125"/>
    </fill>
    <fill>
      <patternFill patternType="solid">
        <fgColor theme="0" tint="-0.14999847407452621"/>
        <bgColor indexed="64"/>
      </patternFill>
    </fill>
    <fill>
      <patternFill patternType="solid">
        <fgColor rgb="FFFFFFFF"/>
        <bgColor rgb="FF000000"/>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5" tint="0.39997558519241921"/>
        <bgColor indexed="64"/>
      </patternFill>
    </fill>
    <fill>
      <patternFill patternType="solid">
        <fgColor theme="9" tint="0.39997558519241921"/>
        <bgColor indexed="64"/>
      </patternFill>
    </fill>
    <fill>
      <patternFill patternType="solid">
        <fgColor theme="4" tint="0.59999389629810485"/>
        <bgColor rgb="FF000000"/>
      </patternFill>
    </fill>
    <fill>
      <patternFill patternType="solid">
        <fgColor theme="4" tint="0.59999389629810485"/>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hair">
        <color indexed="64"/>
      </left>
      <right style="hair">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bottom/>
      <diagonal/>
    </border>
    <border>
      <left/>
      <right/>
      <top style="thin">
        <color indexed="64"/>
      </top>
      <bottom style="double">
        <color indexed="64"/>
      </bottom>
      <diagonal/>
    </border>
  </borders>
  <cellStyleXfs count="281">
    <xf numFmtId="0" fontId="0" fillId="0" borderId="0"/>
    <xf numFmtId="0" fontId="3" fillId="0" borderId="0" applyNumberFormat="0" applyFill="0" applyBorder="0" applyAlignment="0" applyProtection="0"/>
    <xf numFmtId="0" fontId="1" fillId="0" borderId="0"/>
    <xf numFmtId="0" fontId="2" fillId="0" borderId="0"/>
    <xf numFmtId="0" fontId="6" fillId="0" borderId="0"/>
    <xf numFmtId="9" fontId="6" fillId="0" borderId="0" applyFont="0" applyFill="0" applyBorder="0" applyAlignment="0" applyProtection="0"/>
    <xf numFmtId="43" fontId="2"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7" fillId="0" borderId="0"/>
    <xf numFmtId="0" fontId="2" fillId="0" borderId="0"/>
    <xf numFmtId="0" fontId="6" fillId="0" borderId="0"/>
    <xf numFmtId="9" fontId="2" fillId="0" borderId="0" applyFont="0" applyFill="0" applyBorder="0" applyAlignment="0" applyProtection="0"/>
    <xf numFmtId="0" fontId="5" fillId="0" borderId="0" applyNumberFormat="0" applyFill="0" applyBorder="0" applyAlignment="0" applyProtection="0"/>
    <xf numFmtId="0" fontId="2" fillId="0" borderId="0"/>
    <xf numFmtId="44" fontId="1" fillId="0" borderId="0" applyFont="0" applyFill="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7"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1" fillId="14"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2" fillId="6" borderId="0" applyNumberFormat="0" applyBorder="0" applyAlignment="0" applyProtection="0"/>
    <xf numFmtId="0" fontId="13" fillId="18" borderId="6" applyNumberFormat="0" applyAlignment="0" applyProtection="0"/>
    <xf numFmtId="0" fontId="14" fillId="19" borderId="7" applyNumberFormat="0" applyAlignment="0" applyProtection="0"/>
    <xf numFmtId="0" fontId="15" fillId="0" borderId="8" applyNumberFormat="0" applyFill="0" applyAlignment="0" applyProtection="0"/>
    <xf numFmtId="0" fontId="16" fillId="0" borderId="0" applyNumberFormat="0" applyFill="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23" borderId="0" applyNumberFormat="0" applyBorder="0" applyAlignment="0" applyProtection="0"/>
    <xf numFmtId="0" fontId="17" fillId="9" borderId="6" applyNumberFormat="0" applyAlignment="0" applyProtection="0"/>
    <xf numFmtId="0" fontId="27" fillId="0" borderId="0">
      <alignment vertical="top"/>
    </xf>
    <xf numFmtId="175" fontId="7" fillId="0" borderId="0" applyFont="0" applyFill="0" applyBorder="0" applyAlignment="0" applyProtection="0"/>
    <xf numFmtId="0" fontId="18" fillId="5" borderId="0" applyNumberFormat="0" applyBorder="0" applyAlignment="0" applyProtection="0"/>
    <xf numFmtId="164" fontId="7" fillId="0" borderId="0" applyFont="0" applyFill="0" applyBorder="0" applyAlignment="0" applyProtection="0"/>
    <xf numFmtId="2" fontId="8" fillId="0" borderId="9" applyFont="0" applyBorder="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64" fontId="7" fillId="0" borderId="0" applyFont="0" applyFill="0" applyBorder="0" applyAlignment="0" applyProtection="0"/>
    <xf numFmtId="43" fontId="7" fillId="0" borderId="0" applyFont="0" applyFill="0" applyBorder="0" applyAlignment="0" applyProtection="0"/>
    <xf numFmtId="174"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4" fontId="7" fillId="0" borderId="0" applyFont="0" applyFill="0" applyBorder="0" applyAlignment="0" applyProtection="0"/>
    <xf numFmtId="171" fontId="7" fillId="0" borderId="0" applyFont="0" applyFill="0" applyBorder="0" applyAlignment="0" applyProtection="0"/>
    <xf numFmtId="43" fontId="10" fillId="0" borderId="0" applyFont="0" applyFill="0" applyBorder="0" applyAlignment="0" applyProtection="0"/>
    <xf numFmtId="171"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4"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7" fontId="10" fillId="0" borderId="0" applyFont="0" applyFill="0" applyBorder="0" applyAlignment="0" applyProtection="0"/>
    <xf numFmtId="169" fontId="7" fillId="0" borderId="0" applyFont="0" applyFill="0" applyBorder="0" applyAlignment="0" applyProtection="0"/>
    <xf numFmtId="173" fontId="7" fillId="0" borderId="0" applyFont="0" applyFill="0" applyBorder="0" applyAlignment="0" applyProtection="0"/>
    <xf numFmtId="168" fontId="7" fillId="0" borderId="0" applyFont="0" applyFill="0" applyBorder="0" applyAlignment="0" applyProtection="0"/>
    <xf numFmtId="173"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9"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0" fontId="19" fillId="24" borderId="0" applyNumberFormat="0" applyBorder="0" applyAlignment="0" applyProtection="0"/>
    <xf numFmtId="0" fontId="19" fillId="24" borderId="0" applyNumberFormat="0" applyBorder="0" applyAlignment="0" applyProtection="0"/>
    <xf numFmtId="0" fontId="7" fillId="0" borderId="0"/>
    <xf numFmtId="0" fontId="7" fillId="0" borderId="0"/>
    <xf numFmtId="0" fontId="7" fillId="0" borderId="0"/>
    <xf numFmtId="0" fontId="7"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 fillId="0" borderId="0"/>
    <xf numFmtId="0" fontId="1" fillId="0" borderId="0"/>
    <xf numFmtId="0" fontId="7" fillId="0" borderId="0"/>
    <xf numFmtId="0" fontId="7" fillId="0" borderId="0"/>
    <xf numFmtId="0" fontId="7" fillId="0" borderId="0"/>
    <xf numFmtId="0" fontId="7" fillId="25" borderId="10" applyNumberFormat="0" applyFont="0" applyAlignment="0" applyProtection="0"/>
    <xf numFmtId="9" fontId="10"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20" fillId="18" borderId="11"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4" fillId="0" borderId="12" applyNumberFormat="0" applyFill="0" applyAlignment="0" applyProtection="0"/>
    <xf numFmtId="0" fontId="25" fillId="0" borderId="13" applyNumberFormat="0" applyFill="0" applyAlignment="0" applyProtection="0"/>
    <xf numFmtId="0" fontId="16" fillId="0" borderId="14" applyNumberFormat="0" applyFill="0" applyAlignment="0" applyProtection="0"/>
    <xf numFmtId="0" fontId="23" fillId="0" borderId="0" applyNumberFormat="0" applyFill="0" applyBorder="0" applyAlignment="0" applyProtection="0"/>
    <xf numFmtId="0" fontId="26" fillId="0" borderId="15" applyNumberFormat="0" applyFill="0" applyAlignment="0" applyProtection="0"/>
    <xf numFmtId="0" fontId="26" fillId="0" borderId="15" applyNumberFormat="0" applyFill="0" applyAlignment="0" applyProtection="0"/>
    <xf numFmtId="164" fontId="7"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173" fontId="7" fillId="0" borderId="0" applyFont="0" applyFill="0" applyBorder="0" applyAlignment="0" applyProtection="0"/>
    <xf numFmtId="0" fontId="1" fillId="0" borderId="0"/>
    <xf numFmtId="0" fontId="7" fillId="0" borderId="0"/>
    <xf numFmtId="43" fontId="1" fillId="0" borderId="0" applyFont="0" applyFill="0" applyBorder="0" applyAlignment="0" applyProtection="0"/>
    <xf numFmtId="0" fontId="7" fillId="0" borderId="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7"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1" fillId="14"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2" fillId="6" borderId="0" applyNumberFormat="0" applyBorder="0" applyAlignment="0" applyProtection="0"/>
    <xf numFmtId="0" fontId="13" fillId="18" borderId="6" applyNumberFormat="0" applyAlignment="0" applyProtection="0"/>
    <xf numFmtId="0" fontId="7" fillId="0" borderId="0"/>
    <xf numFmtId="0" fontId="14" fillId="19" borderId="7" applyNumberFormat="0" applyAlignment="0" applyProtection="0"/>
    <xf numFmtId="0" fontId="15" fillId="0" borderId="8" applyNumberFormat="0" applyFill="0" applyAlignment="0" applyProtection="0"/>
    <xf numFmtId="176" fontId="8" fillId="0" borderId="16">
      <alignment horizontal="right"/>
    </xf>
    <xf numFmtId="176" fontId="8" fillId="0" borderId="16">
      <alignment horizontal="right"/>
    </xf>
    <xf numFmtId="2" fontId="8" fillId="0" borderId="0"/>
    <xf numFmtId="2" fontId="8" fillId="0" borderId="0"/>
    <xf numFmtId="2" fontId="8" fillId="0" borderId="0"/>
    <xf numFmtId="177" fontId="8" fillId="0" borderId="0"/>
    <xf numFmtId="177" fontId="8" fillId="0" borderId="0"/>
    <xf numFmtId="177" fontId="8" fillId="0" borderId="0"/>
    <xf numFmtId="178" fontId="9" fillId="0" borderId="0"/>
    <xf numFmtId="178" fontId="9" fillId="0" borderId="0"/>
    <xf numFmtId="178" fontId="9" fillId="0" borderId="0"/>
    <xf numFmtId="176" fontId="8" fillId="0" borderId="16">
      <alignment horizontal="right"/>
    </xf>
    <xf numFmtId="179" fontId="7" fillId="0" borderId="0">
      <protection locked="0"/>
    </xf>
    <xf numFmtId="3" fontId="28" fillId="0" borderId="0" applyFont="0" applyFill="0" applyBorder="0" applyAlignment="0" applyProtection="0"/>
    <xf numFmtId="180" fontId="7" fillId="0" borderId="0">
      <protection locked="0"/>
    </xf>
    <xf numFmtId="181" fontId="28" fillId="0" borderId="0" applyFont="0" applyFill="0" applyBorder="0" applyAlignment="0" applyProtection="0"/>
    <xf numFmtId="182" fontId="7" fillId="0" borderId="0">
      <protection locked="0"/>
    </xf>
    <xf numFmtId="0" fontId="16" fillId="0" borderId="0" applyNumberFormat="0" applyFill="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23" borderId="0" applyNumberFormat="0" applyBorder="0" applyAlignment="0" applyProtection="0"/>
    <xf numFmtId="0" fontId="17" fillId="9" borderId="6" applyNumberFormat="0" applyAlignment="0" applyProtection="0"/>
    <xf numFmtId="183" fontId="29" fillId="0" borderId="0">
      <protection locked="0"/>
    </xf>
    <xf numFmtId="183" fontId="29" fillId="0" borderId="0">
      <protection locked="0"/>
    </xf>
    <xf numFmtId="183" fontId="29" fillId="0" borderId="0">
      <protection locked="0"/>
    </xf>
    <xf numFmtId="183" fontId="29" fillId="0" borderId="0">
      <protection locked="0"/>
    </xf>
    <xf numFmtId="183" fontId="29" fillId="0" borderId="0">
      <protection locked="0"/>
    </xf>
    <xf numFmtId="183" fontId="29" fillId="0" borderId="0">
      <protection locked="0"/>
    </xf>
    <xf numFmtId="183" fontId="29" fillId="0" borderId="0">
      <protection locked="0"/>
    </xf>
    <xf numFmtId="184" fontId="7" fillId="0" borderId="0">
      <protection locked="0"/>
    </xf>
    <xf numFmtId="0" fontId="30" fillId="0" borderId="0" applyNumberFormat="0" applyFill="0" applyBorder="0" applyAlignment="0" applyProtection="0"/>
    <xf numFmtId="0" fontId="31" fillId="0" borderId="0" applyNumberFormat="0" applyFill="0" applyBorder="0" applyAlignment="0" applyProtection="0"/>
    <xf numFmtId="185" fontId="7" fillId="0" borderId="0">
      <protection locked="0"/>
    </xf>
    <xf numFmtId="185" fontId="7" fillId="0" borderId="0">
      <protection locked="0"/>
    </xf>
    <xf numFmtId="0" fontId="18" fillId="5" borderId="0" applyNumberFormat="0" applyBorder="0" applyAlignment="0" applyProtection="0"/>
    <xf numFmtId="186" fontId="8" fillId="0" borderId="0">
      <alignment horizontal="right"/>
    </xf>
    <xf numFmtId="186" fontId="8" fillId="0" borderId="0">
      <alignment horizontal="right"/>
    </xf>
    <xf numFmtId="186" fontId="8" fillId="0" borderId="0">
      <alignment horizontal="right"/>
    </xf>
    <xf numFmtId="187" fontId="8" fillId="0" borderId="0" applyFont="0" applyFill="0" applyBorder="0" applyAlignment="0">
      <alignment horizontal="center"/>
    </xf>
    <xf numFmtId="187" fontId="8" fillId="0" borderId="0" applyFont="0" applyFill="0" applyBorder="0" applyAlignment="0">
      <alignment horizontal="center"/>
    </xf>
    <xf numFmtId="2" fontId="8" fillId="0" borderId="9" applyFont="0" applyBorder="0"/>
    <xf numFmtId="43" fontId="10" fillId="0" borderId="0" applyFont="0" applyFill="0" applyBorder="0" applyAlignment="0" applyProtection="0"/>
    <xf numFmtId="164" fontId="7" fillId="0" borderId="0" applyFont="0" applyFill="0" applyBorder="0" applyAlignment="0" applyProtection="0"/>
    <xf numFmtId="43" fontId="7"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8" fontId="8" fillId="0" borderId="0">
      <alignment horizontal="right"/>
    </xf>
    <xf numFmtId="188" fontId="8" fillId="0" borderId="0">
      <alignment horizontal="right"/>
    </xf>
    <xf numFmtId="188" fontId="8" fillId="0" borderId="0">
      <alignment horizontal="right"/>
    </xf>
    <xf numFmtId="189" fontId="7" fillId="0" borderId="0" applyFont="0" applyFill="0" applyBorder="0" applyAlignment="0" applyProtection="0"/>
    <xf numFmtId="189"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66" fontId="7" fillId="0" borderId="0" applyFont="0" applyFill="0" applyBorder="0" applyAlignment="0" applyProtection="0"/>
    <xf numFmtId="167" fontId="10" fillId="0" borderId="0" applyFont="0" applyFill="0" applyBorder="0" applyAlignment="0" applyProtection="0"/>
    <xf numFmtId="181" fontId="33" fillId="0" borderId="0" applyFont="0" applyFill="0" applyBorder="0" applyAlignment="0" applyProtection="0"/>
    <xf numFmtId="0" fontId="19" fillId="24" borderId="0" applyNumberFormat="0" applyBorder="0" applyAlignment="0" applyProtection="0"/>
    <xf numFmtId="190" fontId="8" fillId="0" borderId="0" applyFont="0" applyFill="0" applyBorder="0" applyAlignment="0">
      <alignment horizontal="center"/>
    </xf>
    <xf numFmtId="190" fontId="8" fillId="0" borderId="0" applyFont="0" applyFill="0" applyBorder="0" applyAlignment="0">
      <alignment horizontal="center"/>
    </xf>
    <xf numFmtId="0" fontId="7" fillId="0" borderId="0"/>
    <xf numFmtId="0" fontId="7" fillId="0" borderId="0"/>
    <xf numFmtId="0" fontId="32" fillId="0" borderId="0"/>
    <xf numFmtId="0" fontId="1" fillId="0" borderId="0"/>
    <xf numFmtId="0" fontId="32" fillId="0" borderId="0"/>
    <xf numFmtId="0" fontId="7" fillId="0" borderId="0"/>
    <xf numFmtId="0" fontId="7" fillId="0" borderId="0"/>
    <xf numFmtId="0" fontId="7" fillId="0" borderId="0"/>
    <xf numFmtId="0" fontId="7" fillId="0" borderId="0"/>
    <xf numFmtId="0" fontId="34" fillId="0" borderId="0"/>
    <xf numFmtId="0" fontId="7" fillId="0" borderId="0"/>
    <xf numFmtId="0" fontId="7" fillId="25" borderId="10" applyNumberFormat="0" applyFont="0" applyAlignment="0" applyProtection="0"/>
    <xf numFmtId="191" fontId="7" fillId="0" borderId="0">
      <protection locked="0"/>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32" fillId="0" borderId="0" applyFont="0" applyFill="0" applyBorder="0" applyAlignment="0" applyProtection="0"/>
    <xf numFmtId="0" fontId="35" fillId="0" borderId="0">
      <alignment vertical="top"/>
    </xf>
    <xf numFmtId="0" fontId="20" fillId="18" borderId="11"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4" fillId="0" borderId="12" applyNumberFormat="0" applyFill="0" applyAlignment="0" applyProtection="0"/>
    <xf numFmtId="0" fontId="25" fillId="0" borderId="13" applyNumberFormat="0" applyFill="0" applyAlignment="0" applyProtection="0"/>
    <xf numFmtId="0" fontId="16" fillId="0" borderId="14" applyNumberFormat="0" applyFill="0" applyAlignment="0" applyProtection="0"/>
    <xf numFmtId="0" fontId="23" fillId="0" borderId="0" applyNumberFormat="0" applyFill="0" applyBorder="0" applyAlignment="0" applyProtection="0"/>
    <xf numFmtId="185" fontId="7" fillId="0" borderId="17">
      <protection locked="0"/>
    </xf>
    <xf numFmtId="0" fontId="36" fillId="0" borderId="0" applyNumberFormat="0" applyFill="0" applyBorder="0" applyAlignment="0" applyProtection="0">
      <alignment vertical="top"/>
      <protection locked="0"/>
    </xf>
    <xf numFmtId="0" fontId="7" fillId="0" borderId="0"/>
    <xf numFmtId="0" fontId="1" fillId="0" borderId="0"/>
    <xf numFmtId="0" fontId="7" fillId="0" borderId="0"/>
    <xf numFmtId="0" fontId="1"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70" fontId="7" fillId="0" borderId="0" applyFont="0" applyFill="0" applyBorder="0" applyAlignment="0" applyProtection="0"/>
    <xf numFmtId="9" fontId="7" fillId="0" borderId="0" applyFont="0" applyFill="0" applyBorder="0" applyAlignment="0" applyProtection="0"/>
    <xf numFmtId="41" fontId="7" fillId="0" borderId="0" applyFont="0" applyFill="0" applyBorder="0" applyAlignment="0" applyProtection="0"/>
    <xf numFmtId="42" fontId="7" fillId="0" borderId="0" applyFont="0" applyFill="0" applyBorder="0" applyAlignment="0" applyProtection="0"/>
    <xf numFmtId="44" fontId="1" fillId="0" borderId="0" applyFont="0" applyFill="0" applyBorder="0" applyAlignment="0" applyProtection="0"/>
    <xf numFmtId="44" fontId="37" fillId="0" borderId="0" applyFont="0" applyFill="0" applyBorder="0" applyAlignment="0" applyProtection="0"/>
    <xf numFmtId="9" fontId="37" fillId="0" borderId="0" applyFont="0" applyFill="0" applyBorder="0" applyAlignment="0" applyProtection="0"/>
  </cellStyleXfs>
  <cellXfs count="65">
    <xf numFmtId="0" fontId="0" fillId="0" borderId="0" xfId="0"/>
    <xf numFmtId="0" fontId="2" fillId="0" borderId="0" xfId="279" applyNumberFormat="1" applyFont="1" applyFill="1" applyBorder="1" applyAlignment="1" applyProtection="1">
      <alignment vertical="center"/>
    </xf>
    <xf numFmtId="9" fontId="2" fillId="0" borderId="1" xfId="280" applyFont="1" applyBorder="1" applyAlignment="1" applyProtection="1">
      <alignment horizontal="center" vertical="center"/>
    </xf>
    <xf numFmtId="5" fontId="2" fillId="0" borderId="1" xfId="279" applyNumberFormat="1" applyFont="1" applyFill="1" applyBorder="1" applyAlignment="1" applyProtection="1">
      <alignment vertical="center"/>
    </xf>
    <xf numFmtId="0" fontId="38" fillId="0" borderId="0" xfId="0" applyFont="1" applyProtection="1">
      <protection locked="0"/>
    </xf>
    <xf numFmtId="0" fontId="42" fillId="3" borderId="5" xfId="92" applyFont="1" applyFill="1" applyBorder="1" applyProtection="1">
      <protection locked="0"/>
    </xf>
    <xf numFmtId="0" fontId="41" fillId="3" borderId="0" xfId="92" applyFont="1" applyFill="1" applyProtection="1">
      <protection locked="0"/>
    </xf>
    <xf numFmtId="0" fontId="42" fillId="3" borderId="0" xfId="92" applyFont="1" applyFill="1" applyProtection="1">
      <protection locked="0"/>
    </xf>
    <xf numFmtId="0" fontId="38" fillId="0" borderId="0" xfId="92" applyFont="1" applyAlignment="1" applyProtection="1">
      <alignment wrapText="1"/>
      <protection locked="0"/>
    </xf>
    <xf numFmtId="5" fontId="38" fillId="0" borderId="0" xfId="0" applyNumberFormat="1" applyFont="1" applyProtection="1">
      <protection locked="0"/>
    </xf>
    <xf numFmtId="7" fontId="2" fillId="0" borderId="1" xfId="279" applyNumberFormat="1" applyFont="1" applyFill="1" applyBorder="1" applyAlignment="1" applyProtection="1">
      <alignment vertical="center"/>
    </xf>
    <xf numFmtId="5" fontId="2" fillId="29" borderId="1" xfId="0" applyNumberFormat="1" applyFont="1" applyFill="1" applyBorder="1" applyAlignment="1" applyProtection="1">
      <alignment vertical="center"/>
      <protection locked="0"/>
    </xf>
    <xf numFmtId="192" fontId="2" fillId="29" borderId="1" xfId="0" applyNumberFormat="1" applyFont="1" applyFill="1" applyBorder="1" applyAlignment="1" applyProtection="1">
      <alignment horizontal="center" vertical="center"/>
      <protection locked="0"/>
    </xf>
    <xf numFmtId="0" fontId="38" fillId="29" borderId="1" xfId="0" applyFont="1" applyFill="1" applyBorder="1" applyAlignment="1" applyProtection="1">
      <alignment horizontal="center"/>
      <protection locked="0"/>
    </xf>
    <xf numFmtId="0" fontId="42" fillId="28" borderId="2" xfId="0" applyFont="1" applyFill="1" applyBorder="1" applyAlignment="1" applyProtection="1">
      <alignment horizontal="center" vertical="center"/>
      <protection locked="0"/>
    </xf>
    <xf numFmtId="0" fontId="42" fillId="28" borderId="4" xfId="0" applyFont="1" applyFill="1" applyBorder="1" applyAlignment="1" applyProtection="1">
      <alignment horizontal="center" vertical="center"/>
      <protection locked="0"/>
    </xf>
    <xf numFmtId="0" fontId="42" fillId="28" borderId="1" xfId="0" applyFont="1" applyFill="1" applyBorder="1" applyAlignment="1" applyProtection="1">
      <alignment horizontal="center" vertical="center" wrapText="1"/>
      <protection locked="0"/>
    </xf>
    <xf numFmtId="0" fontId="4" fillId="0" borderId="1" xfId="1" applyNumberFormat="1" applyFont="1" applyBorder="1" applyAlignment="1" applyProtection="1">
      <alignment horizontal="left" vertical="center" wrapText="1"/>
    </xf>
    <xf numFmtId="0" fontId="43" fillId="0" borderId="1" xfId="1" applyNumberFormat="1" applyFont="1" applyBorder="1" applyAlignment="1" applyProtection="1">
      <alignment horizontal="center" vertical="center"/>
    </xf>
    <xf numFmtId="0" fontId="38" fillId="0" borderId="0" xfId="0" applyFont="1" applyProtection="1"/>
    <xf numFmtId="0" fontId="39" fillId="0" borderId="0" xfId="0" applyFont="1" applyProtection="1"/>
    <xf numFmtId="0" fontId="40" fillId="0" borderId="1" xfId="0" applyFont="1" applyBorder="1" applyAlignment="1" applyProtection="1">
      <alignment horizontal="center" vertical="center" wrapText="1"/>
    </xf>
    <xf numFmtId="0" fontId="38" fillId="0" borderId="0" xfId="0" applyFont="1" applyAlignment="1" applyProtection="1">
      <alignment vertical="center" wrapText="1"/>
    </xf>
    <xf numFmtId="0" fontId="38" fillId="0" borderId="0" xfId="0" applyFont="1" applyAlignment="1" applyProtection="1">
      <alignment horizontal="justify" vertical="center" wrapText="1"/>
    </xf>
    <xf numFmtId="0" fontId="40" fillId="2" borderId="1" xfId="0" applyFont="1" applyFill="1" applyBorder="1" applyAlignment="1" applyProtection="1">
      <alignment horizontal="center" vertical="center" wrapText="1"/>
    </xf>
    <xf numFmtId="0" fontId="40" fillId="0" borderId="1" xfId="0" applyFont="1" applyBorder="1" applyAlignment="1" applyProtection="1">
      <alignment horizontal="left" vertical="center" wrapText="1"/>
    </xf>
    <xf numFmtId="0" fontId="41" fillId="0" borderId="1" xfId="0" applyFont="1" applyBorder="1" applyAlignment="1" applyProtection="1">
      <alignment horizontal="left" vertical="center"/>
    </xf>
    <xf numFmtId="0" fontId="41" fillId="0" borderId="1" xfId="0" applyFont="1" applyBorder="1" applyAlignment="1" applyProtection="1">
      <alignment horizontal="left" vertical="center" wrapText="1"/>
    </xf>
    <xf numFmtId="0" fontId="42" fillId="0" borderId="0" xfId="0" applyFont="1" applyAlignment="1" applyProtection="1">
      <alignment vertical="center" wrapText="1"/>
    </xf>
    <xf numFmtId="0" fontId="44" fillId="0" borderId="0" xfId="0" applyFont="1" applyAlignment="1" applyProtection="1">
      <alignment horizontal="center"/>
    </xf>
    <xf numFmtId="0" fontId="45" fillId="27" borderId="1" xfId="0" applyFont="1" applyFill="1" applyBorder="1" applyAlignment="1" applyProtection="1">
      <alignment horizontal="center" vertical="center"/>
    </xf>
    <xf numFmtId="0" fontId="7" fillId="27" borderId="1" xfId="0" applyFont="1" applyFill="1" applyBorder="1" applyAlignment="1" applyProtection="1">
      <alignment horizontal="center" vertical="center"/>
    </xf>
    <xf numFmtId="0" fontId="44" fillId="26" borderId="1" xfId="0" applyFont="1" applyFill="1" applyBorder="1" applyAlignment="1" applyProtection="1">
      <alignment horizontal="center"/>
    </xf>
    <xf numFmtId="0" fontId="44" fillId="27" borderId="1" xfId="0" applyFont="1" applyFill="1" applyBorder="1" applyAlignment="1" applyProtection="1">
      <alignment horizontal="center"/>
    </xf>
    <xf numFmtId="0" fontId="46" fillId="2" borderId="2" xfId="0" applyFont="1" applyFill="1" applyBorder="1" applyAlignment="1" applyProtection="1">
      <alignment horizontal="center" vertical="center" wrapText="1"/>
    </xf>
    <xf numFmtId="0" fontId="46" fillId="2" borderId="3" xfId="0" applyFont="1" applyFill="1" applyBorder="1" applyAlignment="1" applyProtection="1">
      <alignment horizontal="center" vertical="center" wrapText="1"/>
    </xf>
    <xf numFmtId="0" fontId="46" fillId="2" borderId="4" xfId="0" applyFont="1" applyFill="1" applyBorder="1" applyAlignment="1" applyProtection="1">
      <alignment horizontal="center" vertical="center" wrapText="1"/>
    </xf>
    <xf numFmtId="0" fontId="46" fillId="2" borderId="1" xfId="0" applyFont="1" applyFill="1" applyBorder="1" applyAlignment="1" applyProtection="1">
      <alignment horizontal="center" vertical="center" wrapText="1"/>
    </xf>
    <xf numFmtId="0" fontId="46" fillId="2" borderId="4" xfId="0" applyFont="1" applyFill="1" applyBorder="1" applyAlignment="1" applyProtection="1">
      <alignment horizontal="center" vertical="center" wrapText="1"/>
    </xf>
    <xf numFmtId="0" fontId="2" fillId="0" borderId="1" xfId="0" applyFont="1" applyBorder="1" applyAlignment="1" applyProtection="1">
      <alignment horizontal="center" vertical="center"/>
    </xf>
    <xf numFmtId="5" fontId="2" fillId="0" borderId="1" xfId="0" applyNumberFormat="1" applyFont="1" applyBorder="1" applyAlignment="1" applyProtection="1">
      <alignment vertical="center"/>
    </xf>
    <xf numFmtId="0" fontId="2" fillId="0" borderId="0" xfId="0" applyFont="1" applyAlignment="1" applyProtection="1">
      <alignment vertical="center"/>
    </xf>
    <xf numFmtId="5" fontId="2" fillId="0" borderId="0" xfId="0" applyNumberFormat="1" applyFont="1" applyAlignment="1" applyProtection="1">
      <alignment vertical="center"/>
    </xf>
    <xf numFmtId="0" fontId="47" fillId="27" borderId="1" xfId="0" applyFont="1" applyFill="1" applyBorder="1" applyAlignment="1" applyProtection="1">
      <alignment horizontal="center" vertical="center"/>
    </xf>
    <xf numFmtId="0" fontId="48" fillId="27" borderId="1" xfId="0" applyFont="1" applyFill="1" applyBorder="1" applyAlignment="1" applyProtection="1">
      <alignment horizontal="center" vertical="center"/>
    </xf>
    <xf numFmtId="0" fontId="46" fillId="0" borderId="2" xfId="0" applyFont="1" applyBorder="1" applyAlignment="1" applyProtection="1">
      <alignment horizontal="center" vertical="center" wrapText="1"/>
    </xf>
    <xf numFmtId="0" fontId="46" fillId="0" borderId="3" xfId="0" applyFont="1" applyBorder="1" applyAlignment="1" applyProtection="1">
      <alignment horizontal="center" vertical="center" wrapText="1"/>
    </xf>
    <xf numFmtId="0" fontId="46" fillId="0" borderId="4" xfId="0" applyFont="1" applyBorder="1" applyAlignment="1" applyProtection="1">
      <alignment horizontal="center" vertical="center" wrapText="1"/>
    </xf>
    <xf numFmtId="0" fontId="46" fillId="0" borderId="0" xfId="0" applyFont="1" applyAlignment="1" applyProtection="1">
      <alignment horizontal="center" vertical="center" wrapText="1"/>
    </xf>
    <xf numFmtId="0" fontId="49" fillId="0" borderId="0" xfId="0" applyFont="1" applyAlignment="1" applyProtection="1">
      <alignment horizontal="center" vertical="center" wrapText="1"/>
    </xf>
    <xf numFmtId="0" fontId="44" fillId="26" borderId="1" xfId="0" applyFont="1" applyFill="1" applyBorder="1" applyAlignment="1" applyProtection="1">
      <alignment horizontal="center" vertical="center"/>
    </xf>
    <xf numFmtId="0" fontId="44" fillId="27" borderId="1" xfId="0" applyFont="1" applyFill="1" applyBorder="1" applyAlignment="1" applyProtection="1">
      <alignment horizontal="center" vertical="center"/>
    </xf>
    <xf numFmtId="0" fontId="50" fillId="2" borderId="1" xfId="0" applyFont="1" applyFill="1" applyBorder="1" applyAlignment="1" applyProtection="1">
      <alignment vertical="center" wrapText="1"/>
    </xf>
    <xf numFmtId="0" fontId="50" fillId="2" borderId="1" xfId="0" applyFont="1" applyFill="1" applyBorder="1" applyAlignment="1" applyProtection="1">
      <alignment horizontal="center" vertical="center" wrapText="1"/>
    </xf>
    <xf numFmtId="0" fontId="2" fillId="0" borderId="1" xfId="0" applyFont="1" applyBorder="1" applyAlignment="1" applyProtection="1">
      <alignment vertical="center" wrapText="1"/>
    </xf>
    <xf numFmtId="192" fontId="2" fillId="0" borderId="1" xfId="0" applyNumberFormat="1" applyFont="1" applyBorder="1" applyAlignment="1" applyProtection="1">
      <alignment horizontal="center" vertical="center"/>
    </xf>
    <xf numFmtId="0" fontId="38" fillId="0" borderId="0" xfId="0" applyFont="1" applyAlignment="1" applyProtection="1">
      <alignment horizontal="right"/>
    </xf>
    <xf numFmtId="0" fontId="51" fillId="26" borderId="2" xfId="0" applyFont="1" applyFill="1" applyBorder="1" applyAlignment="1" applyProtection="1">
      <alignment horizontal="center" vertical="center"/>
    </xf>
    <xf numFmtId="0" fontId="51" fillId="26" borderId="3" xfId="0" applyFont="1" applyFill="1" applyBorder="1" applyAlignment="1" applyProtection="1">
      <alignment horizontal="center" vertical="center"/>
    </xf>
    <xf numFmtId="0" fontId="51" fillId="26" borderId="4" xfId="0" applyFont="1" applyFill="1" applyBorder="1" applyAlignment="1" applyProtection="1">
      <alignment horizontal="center" vertical="center"/>
    </xf>
    <xf numFmtId="5" fontId="48" fillId="0" borderId="1" xfId="0" applyNumberFormat="1" applyFont="1" applyBorder="1" applyAlignment="1" applyProtection="1">
      <alignment vertical="center"/>
    </xf>
    <xf numFmtId="0" fontId="51" fillId="27" borderId="2" xfId="0" applyFont="1" applyFill="1" applyBorder="1" applyAlignment="1" applyProtection="1">
      <alignment horizontal="center" vertical="center"/>
    </xf>
    <xf numFmtId="0" fontId="51" fillId="27" borderId="3" xfId="0" applyFont="1" applyFill="1" applyBorder="1" applyAlignment="1" applyProtection="1">
      <alignment horizontal="center" vertical="center"/>
    </xf>
    <xf numFmtId="0" fontId="51" fillId="27" borderId="4" xfId="0" applyFont="1" applyFill="1" applyBorder="1" applyAlignment="1" applyProtection="1">
      <alignment horizontal="center" vertical="center"/>
    </xf>
    <xf numFmtId="5" fontId="47" fillId="0" borderId="1" xfId="0" applyNumberFormat="1" applyFont="1" applyBorder="1" applyAlignment="1" applyProtection="1">
      <alignment vertical="center"/>
    </xf>
  </cellXfs>
  <cellStyles count="281">
    <cellStyle name="20% - Énfasis1 2" xfId="17" xr:uid="{74C5B40B-1E19-4293-81DC-75EA38457471}"/>
    <cellStyle name="20% - Énfasis1 3" xfId="147" xr:uid="{061B8E55-1D1D-4C6E-94BC-A8B3173B5E23}"/>
    <cellStyle name="20% - Énfasis2 2" xfId="18" xr:uid="{BA4D9B41-E15B-4700-A96E-85DA30F98391}"/>
    <cellStyle name="20% - Énfasis2 3" xfId="148" xr:uid="{1C8E142C-BE95-48CD-B64F-63410DF0798B}"/>
    <cellStyle name="20% - Énfasis3 2" xfId="19" xr:uid="{BF4864F4-8FEB-4CF5-B9E9-9E86450B0CE2}"/>
    <cellStyle name="20% - Énfasis3 3" xfId="149" xr:uid="{08B04F71-4C68-4233-9924-E23C6C5EF5C3}"/>
    <cellStyle name="20% - Énfasis4 2" xfId="20" xr:uid="{F617F39F-A17D-447D-BF90-075F2C17C44E}"/>
    <cellStyle name="20% - Énfasis4 3" xfId="150" xr:uid="{FE11C0E5-7054-4284-87F9-DA709461CD7C}"/>
    <cellStyle name="20% - Énfasis5 2" xfId="21" xr:uid="{32EC9EF4-DBAE-4032-AA71-4A11D929F9BF}"/>
    <cellStyle name="20% - Énfasis5 3" xfId="151" xr:uid="{14A8B219-1A68-4B5C-B9A2-1C1A7FA4EA07}"/>
    <cellStyle name="20% - Énfasis6 2" xfId="22" xr:uid="{F33C8EC6-ED72-4A0D-9FA1-71B06EE52597}"/>
    <cellStyle name="20% - Énfasis6 3" xfId="152" xr:uid="{A3EA7362-66CB-47DC-91FF-D9E9BD539020}"/>
    <cellStyle name="40% - Énfasis1 2" xfId="23" xr:uid="{3CEA0540-8BCB-4C2D-83FA-F90CBBA2D64B}"/>
    <cellStyle name="40% - Énfasis1 3" xfId="153" xr:uid="{48E76673-E82F-4251-B1D4-A97C9CB6C5FC}"/>
    <cellStyle name="40% - Énfasis2 2" xfId="24" xr:uid="{D534ED71-2936-499C-98E2-F8F712165673}"/>
    <cellStyle name="40% - Énfasis2 3" xfId="154" xr:uid="{31F018E6-D931-4D12-AE63-64D7CC1FC420}"/>
    <cellStyle name="40% - Énfasis3 2" xfId="25" xr:uid="{33D38198-85E9-4AA2-A086-737FDA69599D}"/>
    <cellStyle name="40% - Énfasis3 3" xfId="155" xr:uid="{9E175261-1B62-463E-A48C-A6BC080BE6D7}"/>
    <cellStyle name="40% - Énfasis4 2" xfId="26" xr:uid="{6D36F06A-CFC9-4A3A-9EF3-46BB37A0B58D}"/>
    <cellStyle name="40% - Énfasis4 3" xfId="156" xr:uid="{4182B221-5EFF-49AD-9841-62F3A7DCDE2F}"/>
    <cellStyle name="40% - Énfasis5 2" xfId="27" xr:uid="{9D9B6E99-5D55-4A33-BF16-D6A4CB28BA00}"/>
    <cellStyle name="40% - Énfasis5 3" xfId="157" xr:uid="{0E56BFA5-18E3-452B-8F36-284CC7E8AE0E}"/>
    <cellStyle name="40% - Énfasis6 2" xfId="28" xr:uid="{67C4317C-074C-4313-9AB1-1EFF92F4FE62}"/>
    <cellStyle name="40% - Énfasis6 3" xfId="158" xr:uid="{866E0BD5-DA82-46EF-9E9E-4170A4DAFA42}"/>
    <cellStyle name="60% - Énfasis1 2" xfId="29" xr:uid="{FA01F2E3-1FB1-43A6-BE86-ABA21F110DBC}"/>
    <cellStyle name="60% - Énfasis1 3" xfId="159" xr:uid="{655C8DC7-4FDA-4A17-8211-E77EA6D68467}"/>
    <cellStyle name="60% - Énfasis2 2" xfId="30" xr:uid="{41E963CA-E32C-46DF-B283-F1BEBE2433C2}"/>
    <cellStyle name="60% - Énfasis2 3" xfId="160" xr:uid="{93AED589-42C7-49E6-9A2E-CBA6FED22E5B}"/>
    <cellStyle name="60% - Énfasis3 2" xfId="31" xr:uid="{68BE7A04-2BBB-47F4-BBA8-F2A89DA40D24}"/>
    <cellStyle name="60% - Énfasis3 3" xfId="161" xr:uid="{2DAEED51-0EC4-489A-A5C5-28563DCE382F}"/>
    <cellStyle name="60% - Énfasis4 2" xfId="32" xr:uid="{0947185D-A69C-4B5D-864A-78AC6504B401}"/>
    <cellStyle name="60% - Énfasis4 3" xfId="162" xr:uid="{28DF0131-4C43-41CF-9338-D4D5996FEFD1}"/>
    <cellStyle name="60% - Énfasis5 2" xfId="33" xr:uid="{EC3FDB8D-F3B7-4345-849F-32EE8DF1E1DC}"/>
    <cellStyle name="60% - Énfasis5 3" xfId="163" xr:uid="{23972CED-24EC-49FA-8B08-C206DC010CDF}"/>
    <cellStyle name="60% - Énfasis6 2" xfId="34" xr:uid="{D4AA2AFE-A5BB-428F-8648-3336283C2313}"/>
    <cellStyle name="60% - Énfasis6 3" xfId="164" xr:uid="{89D294BE-59BF-4DCD-95B9-5187ED4EFE1C}"/>
    <cellStyle name="Buena 2" xfId="35" xr:uid="{081D81E8-B41B-45B1-B67F-5DF468D5A59B}"/>
    <cellStyle name="Buena 3" xfId="165" xr:uid="{496AF251-5F3A-4D95-B1D7-4B905AF0F584}"/>
    <cellStyle name="Cálculo 2" xfId="36" xr:uid="{1F0892A4-F473-4E5C-876D-307F55F2CEEA}"/>
    <cellStyle name="Cálculo 3" xfId="166" xr:uid="{DEC5A3BC-F101-4AD0-8AC8-DE7CFB107F85}"/>
    <cellStyle name="Cancel" xfId="167" xr:uid="{7C636753-023E-45BA-AFF3-FED4E824DFC1}"/>
    <cellStyle name="Celda de comprobación 2" xfId="37" xr:uid="{D382B8ED-6ED4-4209-93F2-D1F4CA7A3DC7}"/>
    <cellStyle name="Celda de comprobación 3" xfId="168" xr:uid="{FF9D6BE7-5770-4995-B383-8CCA1F469EC7}"/>
    <cellStyle name="Celda vinculada 2" xfId="38" xr:uid="{5C3C4A91-298C-4E0F-A797-A3D561274177}"/>
    <cellStyle name="Celda vinculada 3" xfId="169" xr:uid="{37421544-90A2-4707-9DD3-8DD7DC64F3A8}"/>
    <cellStyle name="CIENTOS" xfId="170" xr:uid="{B919E760-5086-447E-90F5-457A4A32F625}"/>
    <cellStyle name="CIENTOS 2" xfId="171" xr:uid="{7715E272-5836-4D62-9F60-E30A06725ED1}"/>
    <cellStyle name="CIENTOS 2D" xfId="172" xr:uid="{2377DF8F-1BBF-4C70-B70D-773E3076E037}"/>
    <cellStyle name="CIENTOS 2D 2" xfId="173" xr:uid="{70435FAC-D3A6-4550-9331-25A901794ACB}"/>
    <cellStyle name="CIENTOS 2D_PRESUPUESTO FASE III ABR-2015 Rev3" xfId="174" xr:uid="{2915FC60-B03E-4302-ADE0-3F5BDB349195}"/>
    <cellStyle name="CIENTOS 3D" xfId="175" xr:uid="{070CD864-66E7-4BAC-AEA0-2E0229056E55}"/>
    <cellStyle name="CIENTOS 3D 2" xfId="176" xr:uid="{9DAC0F0A-5A6F-4B8F-A591-AF9D8E402C38}"/>
    <cellStyle name="CIENTOS 3D_PRESUPUESTO FASE III ABR-2015 Rev3" xfId="177" xr:uid="{71658B98-6FFC-4DF8-87E7-903937015D7A}"/>
    <cellStyle name="CIENTOS 4D" xfId="178" xr:uid="{036594A5-D5CA-410B-9457-A1DC58495640}"/>
    <cellStyle name="CIENTOS 4D 2" xfId="179" xr:uid="{7FD12A20-988C-477A-AEE3-D2A4A245A92A}"/>
    <cellStyle name="CIENTOS 4D_PRESUPUESTO FASE III ABR-2015 Rev3" xfId="180" xr:uid="{7C155291-ED5B-4FF9-9C03-7E3A00A29494}"/>
    <cellStyle name="CIENTOS_CantidadesGirardota" xfId="181" xr:uid="{2B1858B8-C675-4076-98AB-EB21A04B0D78}"/>
    <cellStyle name="Comma" xfId="182" xr:uid="{0D2DF41F-87D9-4AD7-B83F-EF07BEC4A13D}"/>
    <cellStyle name="Comma0" xfId="183" xr:uid="{3DE7FD7A-065A-44A3-B022-8DAB50AC70A0}"/>
    <cellStyle name="Currency" xfId="184" xr:uid="{64E1171A-A4FC-44B0-B914-A3A9BE8BA7E0}"/>
    <cellStyle name="Currency0" xfId="185" xr:uid="{F3F45CC8-56C1-475F-871A-5133424CBBEE}"/>
    <cellStyle name="Date" xfId="186" xr:uid="{514D7AAC-9606-4E2D-8650-D4DFB322F552}"/>
    <cellStyle name="Encabezado 4 2" xfId="39" xr:uid="{5F30D905-C2FD-4290-9D5A-5C4C08A48C76}"/>
    <cellStyle name="Encabezado 4 3" xfId="187" xr:uid="{20E9C172-D457-4B1B-BC91-9C5BB254572B}"/>
    <cellStyle name="Énfasis1 2" xfId="40" xr:uid="{0E4B1F1E-C654-49A4-A57D-C161D2A06B45}"/>
    <cellStyle name="Énfasis1 3" xfId="188" xr:uid="{EFD5CDCD-5025-4678-9AB4-CC8FCB8E075B}"/>
    <cellStyle name="Énfasis2 2" xfId="41" xr:uid="{5C37FDBB-C9EC-482D-B534-D886D4F3EB2A}"/>
    <cellStyle name="Énfasis2 3" xfId="189" xr:uid="{D2E812B5-0D33-4397-888D-94559F266040}"/>
    <cellStyle name="Énfasis3 2" xfId="42" xr:uid="{B9DA4948-FA02-438A-8525-5D96FD611D48}"/>
    <cellStyle name="Énfasis3 3" xfId="190" xr:uid="{FBD2C661-38FE-4D6D-BC33-7064C1932F2B}"/>
    <cellStyle name="Énfasis4 2" xfId="43" xr:uid="{0911438C-4678-470D-BEB6-35DC396D7234}"/>
    <cellStyle name="Énfasis4 3" xfId="191" xr:uid="{55103702-DB81-4E9A-A226-09371FD855EA}"/>
    <cellStyle name="Énfasis5 2" xfId="44" xr:uid="{303F1323-C628-444F-B885-31F34A677ABB}"/>
    <cellStyle name="Énfasis5 3" xfId="192" xr:uid="{2A566298-EB36-43CC-A75A-6B94A0250DA0}"/>
    <cellStyle name="Énfasis6 2" xfId="45" xr:uid="{EAF2B92D-B327-4FF1-A4B3-7D1D6366849C}"/>
    <cellStyle name="Énfasis6 3" xfId="193" xr:uid="{45BAEE12-DC34-46FA-A02F-E1508830EF25}"/>
    <cellStyle name="Entrada 2" xfId="46" xr:uid="{56EFDE5D-A69A-4818-997E-2B3E78DC959D}"/>
    <cellStyle name="Entrada 3" xfId="194" xr:uid="{4CACC8E0-13B5-47B3-9A84-FCF3C2D3D6B8}"/>
    <cellStyle name="Estilo 1" xfId="47" xr:uid="{103B80C0-F16E-4E93-9D8C-C66B7AC514C2}"/>
    <cellStyle name="Euro" xfId="48" xr:uid="{DB1B9CA3-DB2C-42C8-A607-6F5DA0493134}"/>
    <cellStyle name="F2" xfId="195" xr:uid="{7C6D595C-AB53-4E51-9BCF-DB6E7E8286AB}"/>
    <cellStyle name="F3" xfId="196" xr:uid="{7FAB7AEE-DD9D-4C36-A2C7-18A47F5D3265}"/>
    <cellStyle name="F4" xfId="197" xr:uid="{6AE297A0-9845-4BF3-ADAC-C38B01A3B28B}"/>
    <cellStyle name="F5" xfId="198" xr:uid="{10315ACA-4CF4-47E9-B021-D9BFFAF68761}"/>
    <cellStyle name="F6" xfId="199" xr:uid="{2D675C8A-1DE3-40BB-8DD2-6C25C363CA47}"/>
    <cellStyle name="F7" xfId="200" xr:uid="{D47BC20D-051B-4223-88CD-E87A354B6B07}"/>
    <cellStyle name="F8" xfId="201" xr:uid="{4B6AF787-0BB7-40AA-858B-AAB9D4454580}"/>
    <cellStyle name="Fixed" xfId="202" xr:uid="{3CDE78E1-F906-421D-AA5D-20D211456772}"/>
    <cellStyle name="Heading 1" xfId="203" xr:uid="{E26C409C-C023-445A-9335-DCDAEDA34CC4}"/>
    <cellStyle name="Heading 2" xfId="204" xr:uid="{A98F1F71-78C3-405A-BE67-AF3649CB8725}"/>
    <cellStyle name="Heading1" xfId="205" xr:uid="{7AE80019-C1E7-47BE-AAE9-BC1D00C2D2AB}"/>
    <cellStyle name="Heading2" xfId="206" xr:uid="{5A914F8C-977E-40E6-A5B2-C7C21B7020C7}"/>
    <cellStyle name="Hipervínculo 2" xfId="266" xr:uid="{729BDC54-8FF6-4B00-BE41-F8533F6ABDA9}"/>
    <cellStyle name="Incorrecto 2" xfId="49" xr:uid="{C57A2C40-F68D-42A1-B721-0D1BC7962A63}"/>
    <cellStyle name="Incorrecto 3" xfId="207" xr:uid="{42EE4038-0A92-4FB3-AB0B-7FB3B37C27A6}"/>
    <cellStyle name="MILE DE MILLONES" xfId="208" xr:uid="{2D0BD4E4-9036-443E-8097-5616B01C4CA7}"/>
    <cellStyle name="MILE DE MILLONES 2" xfId="209" xr:uid="{9799A6B7-E2A7-4BAE-B9C4-1035EE55F34F}"/>
    <cellStyle name="MILE DE MILLONES_PRESUPUESTO FASE III ABR-2015 Rev3" xfId="210" xr:uid="{AEA18183-02A8-44A3-B4C2-0722B645B9B8}"/>
    <cellStyle name="MILES" xfId="211" xr:uid="{931A106E-E3C7-42B7-B0E7-03BEAFF6A303}"/>
    <cellStyle name="MILES 2" xfId="212" xr:uid="{4B57D3C6-CFB9-424F-B16D-117B192961E1}"/>
    <cellStyle name="Millares [0] 2" xfId="276" xr:uid="{BF4FA582-3A10-4718-B15B-2B2D77307F70}"/>
    <cellStyle name="Millares [2]" xfId="51" xr:uid="{ACEAF33B-52EB-4D14-9D8E-A4A0F46EA67B}"/>
    <cellStyle name="Millares [2] 2" xfId="213" xr:uid="{54EA5C09-F9FF-44BF-8AE5-0D049E15CEE6}"/>
    <cellStyle name="Millares 10" xfId="52" xr:uid="{E42525B9-47EF-42EA-B7F3-7BF67F417071}"/>
    <cellStyle name="Millares 10 2" xfId="53" xr:uid="{179B652D-B1A1-41DE-86FE-39F54EABD411}"/>
    <cellStyle name="Millares 11" xfId="54" xr:uid="{1F4D11C8-D12F-45A4-B209-C731474A4C67}"/>
    <cellStyle name="Millares 11 2" xfId="214" xr:uid="{EA954F7B-847E-476A-AF86-AB2E6A9D5945}"/>
    <cellStyle name="Millares 12" xfId="138" xr:uid="{64A9F35E-F6B3-4292-9BD3-0BA836056EBC}"/>
    <cellStyle name="Millares 13" xfId="145" xr:uid="{101C10C7-268B-42B3-AB7C-57A6DDF012CE}"/>
    <cellStyle name="Millares 14" xfId="50" xr:uid="{04D74CD4-1741-4C11-9BEE-E2CD018A4EDB}"/>
    <cellStyle name="Millares 2" xfId="6" xr:uid="{4A6C1FA0-9E6C-4445-8385-E36A31CE7B09}"/>
    <cellStyle name="Millares 2 2" xfId="56" xr:uid="{F28883C0-11B7-4A49-B0CA-B54874EF8D3A}"/>
    <cellStyle name="Millares 2 3" xfId="57" xr:uid="{A487E398-8FF8-40B5-A7AC-04AA22B38320}"/>
    <cellStyle name="Millares 2 3 2" xfId="274" xr:uid="{6857DA0C-4DDD-4BC9-BC8B-33B83F687671}"/>
    <cellStyle name="Millares 2 4" xfId="215" xr:uid="{D84825AE-4820-4F39-A754-34FBE4AE26A8}"/>
    <cellStyle name="Millares 2 5" xfId="58" xr:uid="{2E1E106B-829F-4973-8312-6849F573700D}"/>
    <cellStyle name="Millares 2 6" xfId="55" xr:uid="{D038CE53-3628-4409-8DC5-1791EA27855B}"/>
    <cellStyle name="Millares 2_APU´S_NO_PREVISTOS (1)" xfId="216" xr:uid="{E1E74F8F-20C6-41CD-ACC6-756192D9D289}"/>
    <cellStyle name="Millares 3" xfId="59" xr:uid="{9F297ADB-38EC-436B-B821-3AA8D728306B}"/>
    <cellStyle name="Millares 3 2" xfId="60" xr:uid="{49F04FB0-C2C3-401C-9DDF-FFF9DD97F881}"/>
    <cellStyle name="Millares 3 3" xfId="61" xr:uid="{A075F706-94EC-4BD2-AE47-DB36B6E8D5A7}"/>
    <cellStyle name="Millares 3 4" xfId="62" xr:uid="{A0E29708-7D98-4B02-A920-CBC55EBAAF23}"/>
    <cellStyle name="Millares 3 5" xfId="63" xr:uid="{C49D8393-2430-42C9-8627-8CEB964036EE}"/>
    <cellStyle name="Millares 4" xfId="64" xr:uid="{0E6399AE-C8F3-4AA4-8E96-B5A7D4F37666}"/>
    <cellStyle name="Millares 4 2" xfId="65" xr:uid="{D5E4F113-5A37-41A1-A9B7-EEC3F5C74675}"/>
    <cellStyle name="Millares 4 3" xfId="217" xr:uid="{57DD1DA8-96B1-42D2-9AE8-DE65C0B0BD4F}"/>
    <cellStyle name="Millares 4_APU´S_NO_PREVISTOS (1)" xfId="218" xr:uid="{210A3994-BEAB-4CCE-A7D4-E5D2C6C6CA34}"/>
    <cellStyle name="Millares 5" xfId="7" xr:uid="{9A385846-8A8B-4712-A4FB-A521DB0B98A9}"/>
    <cellStyle name="Millares 5 2" xfId="219" xr:uid="{996C4DDA-EE84-4B0A-8E93-8B15147CB82E}"/>
    <cellStyle name="Millares 5 3" xfId="66" xr:uid="{E77F4D8C-8036-4752-A78B-24CDAA089EA7}"/>
    <cellStyle name="Millares 6" xfId="67" xr:uid="{79A2EF19-8035-46E5-B457-4380E5DC9B19}"/>
    <cellStyle name="Millares 6 2" xfId="68" xr:uid="{A3E565FD-0909-4D2D-A8BF-162DC8D22865}"/>
    <cellStyle name="Millares 7" xfId="69" xr:uid="{57D9D3B5-2B95-478A-9F80-FF1E4441261B}"/>
    <cellStyle name="Millares 7 2" xfId="70" xr:uid="{BD4AA75D-FC49-416D-841F-C56F7945E71B}"/>
    <cellStyle name="Millares 7 2 2" xfId="71" xr:uid="{26B1FCDB-BAEF-4B9C-BC79-AABD642C211B}"/>
    <cellStyle name="Millares 8" xfId="72" xr:uid="{DF3318BF-C677-4A5F-87F2-BE5DD6C9DB35}"/>
    <cellStyle name="Millares 8 2" xfId="73" xr:uid="{6EBF0CEE-E403-4870-BA6E-66C6BE201319}"/>
    <cellStyle name="Millares 9" xfId="74" xr:uid="{4EB6FE47-098D-4F73-9EF3-53E0364D443C}"/>
    <cellStyle name="Millares 9 2" xfId="75" xr:uid="{753F69B0-5D1E-469C-A589-C0DD1C4256C1}"/>
    <cellStyle name="MILLONES" xfId="220" xr:uid="{54EB7F49-1AEA-4801-B56A-65D0B504DD1D}"/>
    <cellStyle name="MILLONES 2" xfId="221" xr:uid="{B09BEF59-4726-42A1-B042-ED1D1F1D9C66}"/>
    <cellStyle name="MILLONES_PRESUPUESTO FASE III ABR-2015 Rev3" xfId="222" xr:uid="{016236D8-1FC7-4A09-8079-6B69DDF30E81}"/>
    <cellStyle name="Moneda" xfId="279" builtinId="4"/>
    <cellStyle name="Moneda [0] 2" xfId="277" xr:uid="{C2CC6495-BC82-46AC-83F4-3F3137A04E47}"/>
    <cellStyle name="Moneda 10 2" xfId="76" xr:uid="{B01C6AAB-75FD-4530-B8B3-D750C4A8285E}"/>
    <cellStyle name="Moneda 14 3" xfId="271" xr:uid="{4B82D18D-83FB-44ED-89C6-DCB04A816135}"/>
    <cellStyle name="Moneda 2" xfId="16" xr:uid="{57B7E277-9EEE-4211-BAC2-58C3DC014234}"/>
    <cellStyle name="Moneda 2 10" xfId="223" xr:uid="{1224880A-8B1B-48AF-BD4E-CD5EDA334A6A}"/>
    <cellStyle name="Moneda 2 11" xfId="224" xr:uid="{1083025E-F354-4EEE-9B64-64D9C6E30366}"/>
    <cellStyle name="Moneda 2 12" xfId="225" xr:uid="{BF599DF5-09B4-4EFF-A20D-57CC56743F1F}"/>
    <cellStyle name="Moneda 2 13" xfId="77" xr:uid="{A3276B11-FEDC-413D-B519-3A93287D3BDC}"/>
    <cellStyle name="Moneda 2 2" xfId="78" xr:uid="{F749CA3A-7800-4F56-B3A1-74F2B71927F4}"/>
    <cellStyle name="Moneda 2 2 2" xfId="79" xr:uid="{0C9C924F-DB7A-4EC6-9352-AEBAB54057E8}"/>
    <cellStyle name="Moneda 2 2 2 2" xfId="80" xr:uid="{18355553-F71A-49E0-9CAD-B426F728BD21}"/>
    <cellStyle name="Moneda 2 2 2 2 2" xfId="142" xr:uid="{E35FF257-B7F8-46CF-BEC6-AF4FD8AEAD7C}"/>
    <cellStyle name="Moneda 2 2 3" xfId="81" xr:uid="{15C65B6D-70F0-44CB-A00E-69A69813D6CF}"/>
    <cellStyle name="Moneda 2 2 3 2" xfId="273" xr:uid="{2A18D91F-D228-44B0-8D2E-D5471D296292}"/>
    <cellStyle name="Moneda 2 2 4" xfId="82" xr:uid="{E5A86694-21BA-48FB-B417-4B011DCA38DA}"/>
    <cellStyle name="Moneda 2 2 5" xfId="83" xr:uid="{37399B16-C0A6-46AD-9E87-ABD437A6A715}"/>
    <cellStyle name="Moneda 2 2_APU´S_NO_PREVISTOS (1)" xfId="226" xr:uid="{1B0D68C7-A104-4D34-99A2-B29AB9FAED4B}"/>
    <cellStyle name="Moneda 2 3" xfId="84" xr:uid="{E390443C-9B2F-4BE7-8A3D-04A2E254C36B}"/>
    <cellStyle name="Moneda 2 4" xfId="227" xr:uid="{B0C21B82-02DD-4B0F-9C98-2CBA9162A996}"/>
    <cellStyle name="Moneda 2 5" xfId="228" xr:uid="{560CB857-B001-4EEB-B287-F9D0795AE39C}"/>
    <cellStyle name="Moneda 2 6" xfId="229" xr:uid="{7D7FB477-C444-4379-83C5-1F51F50E9C25}"/>
    <cellStyle name="Moneda 2 7" xfId="230" xr:uid="{98EC93CE-5FA4-436D-B485-ED00C16ED137}"/>
    <cellStyle name="Moneda 2 8" xfId="231" xr:uid="{7DC1A6F4-DBB9-43E0-933D-BE2581BDBD11}"/>
    <cellStyle name="Moneda 2 9" xfId="232" xr:uid="{8FB31772-578D-41B4-9733-8B1DA3C946D9}"/>
    <cellStyle name="Moneda 2_APU´S_NO_PREVISTOS (1)" xfId="233" xr:uid="{30EF8456-98E6-41FD-A78A-C9D5470441D7}"/>
    <cellStyle name="Moneda 22" xfId="272" xr:uid="{E415FE6F-3C4E-46B6-B938-D84F0BC9914A}"/>
    <cellStyle name="Moneda 3" xfId="85" xr:uid="{D7029E5C-2447-43F2-86F6-975D3336A13F}"/>
    <cellStyle name="Moneda 4" xfId="8" xr:uid="{D07B2E8F-1B75-41E9-BC1C-A1CD172B9410}"/>
    <cellStyle name="Moneda 4 2" xfId="234" xr:uid="{53C33332-0EEF-4240-9752-372EAF2187AA}"/>
    <cellStyle name="Moneda 5" xfId="9" xr:uid="{55B46EE3-A51F-46A2-B663-97EBB9EDDB52}"/>
    <cellStyle name="Moneda 6" xfId="278" xr:uid="{97114409-3DE1-4A10-A7DE-A75B835FD287}"/>
    <cellStyle name="Monetario0" xfId="235" xr:uid="{66007D13-5C37-4B15-AA18-55B4198B8E7F}"/>
    <cellStyle name="Neutral 2" xfId="87" xr:uid="{15F16B0D-2B51-4966-947D-FCB91E5ADA5D}"/>
    <cellStyle name="Neutral 3" xfId="236" xr:uid="{C8D433C0-AA76-4673-AB6C-4AC533E83D28}"/>
    <cellStyle name="Neutral 4" xfId="86" xr:uid="{52ACD43A-D99A-4452-BC57-828248DA218B}"/>
    <cellStyle name="No. punto" xfId="237" xr:uid="{F298E51F-7B1A-4AC3-9C96-A49D8F24FCCC}"/>
    <cellStyle name="No. punto 2" xfId="238" xr:uid="{711E3A20-5DDA-4B1D-A716-AE22A1313D88}"/>
    <cellStyle name="Normal" xfId="0" builtinId="0"/>
    <cellStyle name="Normal 12 2 3" xfId="269" xr:uid="{DDBD0366-D0B3-4979-B91D-21BEEC9B70C6}"/>
    <cellStyle name="Normal 2" xfId="3" xr:uid="{3CB165B1-E36A-4D2C-B370-EF1EBD91CC44}"/>
    <cellStyle name="Normal 2 10" xfId="88" xr:uid="{1E274B8F-474B-4AE2-81C3-5B7E24C2A996}"/>
    <cellStyle name="Normal 2 10 2" xfId="89" xr:uid="{B7E4F46D-CE6F-4F15-8AA4-2E2173AC0EE2}"/>
    <cellStyle name="Normal 2 10 2 2" xfId="146" xr:uid="{0E9AE053-2F6B-4B1D-A790-1C4F6DCFA051}"/>
    <cellStyle name="Normal 2 10 3" xfId="139" xr:uid="{958B8F17-7A4F-4676-8FA5-DB0A6B919825}"/>
    <cellStyle name="Normal 2 11" xfId="90" xr:uid="{6ECF5326-32CC-4FC9-AD96-2E59DA6870BD}"/>
    <cellStyle name="Normal 2 12" xfId="91" xr:uid="{4AD52367-55FE-4FB8-8F70-AAB7CC899CA5}"/>
    <cellStyle name="Normal 2 13" xfId="92" xr:uid="{403F1620-5180-41F5-BE2B-E7565697B1F1}"/>
    <cellStyle name="Normal 2 2" xfId="10" xr:uid="{9C12B42B-4684-42FA-8ED2-3E3EC673D072}"/>
    <cellStyle name="Normal 2 2 2" xfId="239" xr:uid="{AA9A0A43-7801-4735-842B-A8D0BD06041A}"/>
    <cellStyle name="Normal 2 2 2 4" xfId="267" xr:uid="{AEF63903-E93C-4C45-8594-55829867B201}"/>
    <cellStyle name="Normal 2 2 3" xfId="240" xr:uid="{336845DA-BD77-494C-BE80-D62F547DA421}"/>
    <cellStyle name="Normal 2 3" xfId="11" xr:uid="{8A4C01AF-BCC6-460C-BB5B-ABA436856EE2}"/>
    <cellStyle name="Normal 2 3 2" xfId="241" xr:uid="{BE550D48-BA1A-4B9E-9567-1D16DCADD194}"/>
    <cellStyle name="Normal 2 3 3" xfId="93" xr:uid="{4ED4EE0F-A98C-441E-890A-39FC4383AA9B}"/>
    <cellStyle name="Normal 2 4" xfId="94" xr:uid="{C95E925D-7979-4606-8686-7E2BD8493F77}"/>
    <cellStyle name="Normal 2 5" xfId="95" xr:uid="{EBBA5910-ED1B-46A2-B645-7FA6CF5DD8A7}"/>
    <cellStyle name="Normal 2 6" xfId="96" xr:uid="{5F6A5D34-F8C6-4358-845F-3827598543C2}"/>
    <cellStyle name="Normal 2 7" xfId="97" xr:uid="{DB9841BE-FB89-4239-A598-4D8914354233}"/>
    <cellStyle name="Normal 2 8" xfId="98" xr:uid="{595F381C-CE68-4518-8CFE-0D25518E2186}"/>
    <cellStyle name="Normal 2 9" xfId="99" xr:uid="{EE0231D6-CF5A-4165-962B-7F88AF0779CE}"/>
    <cellStyle name="Normal 2_APU NO PREVISTOS MTTO" xfId="100" xr:uid="{05136757-EA39-4D9E-90BD-516B2EA9EA4B}"/>
    <cellStyle name="Normal 28" xfId="15" xr:uid="{6824DBEB-192E-4ADF-8EE0-8A5577A982E3}"/>
    <cellStyle name="Normal 29" xfId="101" xr:uid="{E82EACD0-8237-4478-914B-483B82B8CA5E}"/>
    <cellStyle name="Normal 3" xfId="12" xr:uid="{1186DF6D-A7AD-4EDC-80A6-B39EC7151B79}"/>
    <cellStyle name="Normal 3 11" xfId="143" xr:uid="{D2813C6F-C43B-416A-927A-07675715AFC3}"/>
    <cellStyle name="Normal 3 2" xfId="103" xr:uid="{E1D0C17F-FC45-4767-9B76-04CC3AEA658D}"/>
    <cellStyle name="Normal 3 2 2" xfId="141" xr:uid="{0B9717A2-2678-4A44-9E15-D6F638890B0B}"/>
    <cellStyle name="Normal 3 2 3" xfId="268" xr:uid="{2F693EB4-9F27-47BD-9B37-70306D37BEED}"/>
    <cellStyle name="Normal 3 2 4" xfId="270" xr:uid="{27F2EC3A-FCC3-4FFC-A5B1-06F8A7883E84}"/>
    <cellStyle name="Normal 3 3" xfId="242" xr:uid="{EAC41F1A-5CBC-4B2D-B18F-D442192E8868}"/>
    <cellStyle name="Normal 3 4" xfId="102" xr:uid="{7D08FC4D-0D44-40FC-AEC6-98A7B052FA51}"/>
    <cellStyle name="Normal 3_APU´S_NO_PREVISTOS (1)" xfId="243" xr:uid="{16F11137-DF1D-415A-A35F-9B593D0DFC22}"/>
    <cellStyle name="Normal 4" xfId="4" xr:uid="{C338DAC9-CE7E-4D90-A495-876FCE981184}"/>
    <cellStyle name="Normal 4 2" xfId="105" xr:uid="{9E09A34F-23AA-4E6D-BD5D-7F2637F502E6}"/>
    <cellStyle name="Normal 4 2 2" xfId="244" xr:uid="{5398F3A3-8632-4E44-8D26-3F004C5BB15C}"/>
    <cellStyle name="Normal 4 3" xfId="104" xr:uid="{D9215973-C69B-4EBB-9DF8-E8F4952CD2F4}"/>
    <cellStyle name="Normal 5" xfId="2" xr:uid="{437EBE4B-FD5F-4137-9A91-AF5F2197F12D}"/>
    <cellStyle name="Normal 6" xfId="245" xr:uid="{473653F2-9D73-4449-864A-39B3FBBCB56E}"/>
    <cellStyle name="Normal 6 2" xfId="246" xr:uid="{E68599AE-2C7B-45C9-BEE8-839318BEBECF}"/>
    <cellStyle name="Normal 7" xfId="247" xr:uid="{EFD71194-F346-4FBE-BCA1-7EB8224D3B1F}"/>
    <cellStyle name="Normal 8" xfId="248" xr:uid="{0B997045-B269-44EF-9E3A-7D5DB079E794}"/>
    <cellStyle name="Normal 9" xfId="249" xr:uid="{2F664C0F-22CD-4AA2-90C6-E5CE709E30CE}"/>
    <cellStyle name="Normal 9 2" xfId="144" xr:uid="{8F0167BA-72C6-48B1-AB2E-E3B643AE5018}"/>
    <cellStyle name="Notas 2" xfId="106" xr:uid="{45132D7A-F0C1-476E-82DA-BD732A215776}"/>
    <cellStyle name="Notas 3" xfId="250" xr:uid="{81B0EAF3-5C8D-4C25-97EB-A05E4AA15500}"/>
    <cellStyle name="Percent" xfId="251" xr:uid="{E571DEE4-0F48-41A1-94B2-C2B7FE66FB84}"/>
    <cellStyle name="Porcentaje" xfId="280" builtinId="5"/>
    <cellStyle name="Porcentaje 2" xfId="252" xr:uid="{97146C67-E83C-4BD4-92D8-7564893FCF66}"/>
    <cellStyle name="Porcentaje 2 10" xfId="275" xr:uid="{39AED92C-0FE8-4B42-A669-DC55D555EA02}"/>
    <cellStyle name="Porcentaje 3" xfId="107" xr:uid="{99081EDA-CBEE-43F6-8E8B-4292857E0E7D}"/>
    <cellStyle name="Porcentaje 4" xfId="253" xr:uid="{B94D9B23-45A4-4FBD-8712-C081E84399CF}"/>
    <cellStyle name="Porcentaje 5" xfId="254" xr:uid="{7E0C82F3-9F94-4BF6-B901-31411BF81EFA}"/>
    <cellStyle name="Porcentaje 5 2" xfId="255" xr:uid="{1FB8E595-29C2-45FF-A9DB-8C5AD954A64E}"/>
    <cellStyle name="Porcentaje 6" xfId="108" xr:uid="{DD17D028-0784-453D-BF09-0B176311AF84}"/>
    <cellStyle name="Porcentual 2" xfId="13" xr:uid="{0D96EF44-DA59-4643-9E4D-37E6CB3A536B}"/>
    <cellStyle name="Porcentual 2 10" xfId="110" xr:uid="{9EA587FC-268E-4571-8FB1-D9E072CF1A21}"/>
    <cellStyle name="Porcentual 2 10 2" xfId="111" xr:uid="{60674104-C68C-47E0-A84E-753A31BE2834}"/>
    <cellStyle name="Porcentual 2 11" xfId="112" xr:uid="{A076019F-BC57-409B-AD73-D971D0626F86}"/>
    <cellStyle name="Porcentual 2 12" xfId="113" xr:uid="{1C3B6348-7AD0-411F-822A-78B127CDA9DD}"/>
    <cellStyle name="Porcentual 2 13" xfId="109" xr:uid="{152F9E3A-1965-4A03-9DEC-18D1E2085A64}"/>
    <cellStyle name="Porcentual 2 2" xfId="114" xr:uid="{35F00A26-FD41-46A5-A30E-D032502D88F9}"/>
    <cellStyle name="Porcentual 2 3" xfId="115" xr:uid="{BD2AA08B-534B-48A3-85FB-AB2848A239A6}"/>
    <cellStyle name="Porcentual 2 4" xfId="116" xr:uid="{4A32DB69-53A9-4430-B15B-76391F457D52}"/>
    <cellStyle name="Porcentual 2 5" xfId="117" xr:uid="{5338A323-CC1F-4E32-8903-2EE4048C945B}"/>
    <cellStyle name="Porcentual 2 6" xfId="118" xr:uid="{D980BBDC-228E-44AC-A4A7-C719DB76977D}"/>
    <cellStyle name="Porcentual 2 7" xfId="119" xr:uid="{661AAE98-953A-44A4-90AA-F7D22A765F2D}"/>
    <cellStyle name="Porcentual 2 8" xfId="120" xr:uid="{04E15910-1B37-49FC-808C-420217175483}"/>
    <cellStyle name="Porcentual 2 9" xfId="121" xr:uid="{22138179-3B65-40F9-A10C-BA5F1471C528}"/>
    <cellStyle name="Porcentual 3" xfId="122" xr:uid="{E36C4AEE-12AF-420F-8EB8-67A46B43B3DC}"/>
    <cellStyle name="Porcentual 4" xfId="123" xr:uid="{9A38D1C7-6F00-43CA-ACAA-83B8EB9F2740}"/>
    <cellStyle name="Porcentual 4 2" xfId="124" xr:uid="{C9052AFB-EC3F-4955-BFE1-529CB6FA9007}"/>
    <cellStyle name="Porcentual 5" xfId="5" xr:uid="{0508F3AB-8F41-43D4-BE5F-3BB1E72DC094}"/>
    <cellStyle name="Porcentual 5 2" xfId="256" xr:uid="{1E9CEA50-A683-43B3-A40A-81BFF37CC792}"/>
    <cellStyle name="Porcentual 5 3" xfId="125" xr:uid="{978CCFE8-AC40-4968-9F0B-AE4A2689B278}"/>
    <cellStyle name="Porcentual 6" xfId="126" xr:uid="{F24DA9C1-5729-482A-BDBE-4167F781D44D}"/>
    <cellStyle name="Porcentual 6 2" xfId="127" xr:uid="{62C7DE8E-9DE7-4923-970D-3C9069F27752}"/>
    <cellStyle name="Porcentual 7" xfId="128" xr:uid="{F2AB5B35-BC87-4313-A5DD-84026C91F598}"/>
    <cellStyle name="Porcentual 8" xfId="140" xr:uid="{E6F96D99-4CF1-4E12-AA07-33BE0C862CDC}"/>
    <cellStyle name="resaltado" xfId="257" xr:uid="{0D7A6604-A795-4317-867C-B09EE23FBECF}"/>
    <cellStyle name="Salida 2" xfId="129" xr:uid="{6BDB4ED9-5B1F-4A40-95B6-154E9E95E172}"/>
    <cellStyle name="Salida 3" xfId="258" xr:uid="{896F10A0-CFA1-4B31-ACF1-984C57F43941}"/>
    <cellStyle name="Texto de advertencia 2" xfId="130" xr:uid="{DCDCE430-B90D-4275-9843-FD239742F4AF}"/>
    <cellStyle name="Texto de advertencia 3" xfId="259" xr:uid="{CC6425DD-9CB6-4F02-A997-EE2590A4D64C}"/>
    <cellStyle name="Texto explicativo" xfId="1" builtinId="53"/>
    <cellStyle name="Texto explicativo 2" xfId="14" xr:uid="{3D664D75-EF48-4750-9E56-74AA71024B37}"/>
    <cellStyle name="Texto explicativo 2 2" xfId="131" xr:uid="{C7577B96-8898-4C22-89F0-94BA22453852}"/>
    <cellStyle name="Texto explicativo 3" xfId="260" xr:uid="{54A5CEFB-EFBE-49E4-A2C6-D85700AEE66D}"/>
    <cellStyle name="Título 1 2" xfId="132" xr:uid="{62D67A28-F643-4FAD-87F3-171492E1DC47}"/>
    <cellStyle name="Título 1 3" xfId="261" xr:uid="{7EEE6F9C-341B-45EC-9BF6-3F5D5DB11C2A}"/>
    <cellStyle name="Título 2 2" xfId="133" xr:uid="{6337E1FE-05D1-4185-9C5B-B8F06BF396DB}"/>
    <cellStyle name="Título 2 3" xfId="262" xr:uid="{CD3A65E1-5572-45FD-84CC-BC54F90DAE64}"/>
    <cellStyle name="Título 3 2" xfId="134" xr:uid="{2A59FBC1-817E-4902-BB85-0D08159AD053}"/>
    <cellStyle name="Título 3 3" xfId="263" xr:uid="{8B0F9E6C-A47E-456A-B83A-58F611760D41}"/>
    <cellStyle name="Título 4" xfId="135" xr:uid="{7E71D96C-D66D-4EDD-B8A4-EEFD90C0C6A6}"/>
    <cellStyle name="Título 5" xfId="264" xr:uid="{36D65847-BB3B-4D40-9DB6-980FBE6DC39E}"/>
    <cellStyle name="Total 2" xfId="137" xr:uid="{270DB969-8CE5-4A2E-A925-36C325BE90CF}"/>
    <cellStyle name="Total 3" xfId="265" xr:uid="{65FC3507-F060-4310-8728-9C53AAC31016}"/>
    <cellStyle name="Total 4" xfId="136" xr:uid="{DB137528-E9B7-409A-8356-D01495575433}"/>
  </cellStyles>
  <dxfs count="2">
    <dxf>
      <fill>
        <patternFill>
          <bgColor rgb="FFFF0000"/>
        </patternFill>
      </fill>
    </dxf>
    <dxf>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44825</xdr:colOff>
      <xdr:row>2</xdr:row>
      <xdr:rowOff>23694</xdr:rowOff>
    </xdr:from>
    <xdr:to>
      <xdr:col>9</xdr:col>
      <xdr:colOff>1386649</xdr:colOff>
      <xdr:row>4</xdr:row>
      <xdr:rowOff>125666</xdr:rowOff>
    </xdr:to>
    <xdr:pic>
      <xdr:nvPicPr>
        <xdr:cNvPr id="5" name="Imagen 4" descr="Imagen que contiene Logotipo&#10;&#10;Descripción generada automáticamente">
          <a:extLst>
            <a:ext uri="{FF2B5EF4-FFF2-40B4-BE49-F238E27FC236}">
              <a16:creationId xmlns:a16="http://schemas.microsoft.com/office/drawing/2014/main" id="{B1E88F50-E2EA-41F7-8D66-98D066260999}"/>
            </a:ext>
          </a:extLst>
        </xdr:cNvPr>
        <xdr:cNvPicPr>
          <a:picLocks noChangeAspect="1"/>
        </xdr:cNvPicPr>
      </xdr:nvPicPr>
      <xdr:blipFill>
        <a:blip xmlns:r="http://schemas.openxmlformats.org/officeDocument/2006/relationships" r:embed="rId1"/>
        <a:stretch>
          <a:fillRect/>
        </a:stretch>
      </xdr:blipFill>
      <xdr:spPr>
        <a:xfrm>
          <a:off x="13325396" y="350265"/>
          <a:ext cx="1341824" cy="510187"/>
        </a:xfrm>
        <a:prstGeom prst="rect">
          <a:avLst/>
        </a:prstGeom>
      </xdr:spPr>
    </xdr:pic>
    <xdr:clientData/>
  </xdr:twoCellAnchor>
  <xdr:twoCellAnchor editAs="oneCell">
    <xdr:from>
      <xdr:col>1</xdr:col>
      <xdr:colOff>204107</xdr:colOff>
      <xdr:row>2</xdr:row>
      <xdr:rowOff>54429</xdr:rowOff>
    </xdr:from>
    <xdr:to>
      <xdr:col>1</xdr:col>
      <xdr:colOff>1545931</xdr:colOff>
      <xdr:row>4</xdr:row>
      <xdr:rowOff>156401</xdr:rowOff>
    </xdr:to>
    <xdr:pic>
      <xdr:nvPicPr>
        <xdr:cNvPr id="2" name="Imagen 1" descr="Imagen que contiene Logotipo&#10;&#10;Descripción generada automáticamente">
          <a:extLst>
            <a:ext uri="{FF2B5EF4-FFF2-40B4-BE49-F238E27FC236}">
              <a16:creationId xmlns:a16="http://schemas.microsoft.com/office/drawing/2014/main" id="{E4BAA109-F761-45D1-BC42-FE3923BD8023}"/>
            </a:ext>
          </a:extLst>
        </xdr:cNvPr>
        <xdr:cNvPicPr>
          <a:picLocks noChangeAspect="1"/>
        </xdr:cNvPicPr>
      </xdr:nvPicPr>
      <xdr:blipFill>
        <a:blip xmlns:r="http://schemas.openxmlformats.org/officeDocument/2006/relationships" r:embed="rId1"/>
        <a:stretch>
          <a:fillRect/>
        </a:stretch>
      </xdr:blipFill>
      <xdr:spPr>
        <a:xfrm>
          <a:off x="421821" y="381000"/>
          <a:ext cx="1341824" cy="510187"/>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7"/>
  <sheetViews>
    <sheetView showGridLines="0" tabSelected="1" topLeftCell="C25" zoomScale="80" zoomScaleNormal="80" workbookViewId="0">
      <selection activeCell="F31" sqref="F31:F34"/>
    </sheetView>
  </sheetViews>
  <sheetFormatPr baseColWidth="10" defaultColWidth="0" defaultRowHeight="15" zeroHeight="1"/>
  <cols>
    <col min="1" max="1" width="3.28515625" style="19" customWidth="1"/>
    <col min="2" max="2" width="67.85546875" style="19" customWidth="1"/>
    <col min="3" max="3" width="22.85546875" style="19" customWidth="1"/>
    <col min="4" max="4" width="21.140625" style="19" customWidth="1"/>
    <col min="5" max="5" width="17.7109375" style="19" customWidth="1"/>
    <col min="6" max="6" width="18.140625" style="19" customWidth="1"/>
    <col min="7" max="7" width="25.140625" style="19" customWidth="1"/>
    <col min="8" max="8" width="29" style="19" customWidth="1"/>
    <col min="9" max="9" width="20.28515625" style="19" customWidth="1"/>
    <col min="10" max="10" width="23.42578125" style="19" customWidth="1"/>
    <col min="11" max="11" width="5.28515625" style="19" customWidth="1"/>
    <col min="12" max="12" width="18.42578125" style="19" hidden="1" customWidth="1"/>
    <col min="13" max="19" width="9.140625" style="19" hidden="1" customWidth="1"/>
    <col min="20" max="16384" width="14.42578125" style="19" hidden="1"/>
  </cols>
  <sheetData>
    <row r="1" spans="2:10"/>
    <row r="2" spans="2:10" ht="10.5" customHeight="1">
      <c r="B2" s="20"/>
      <c r="C2" s="20"/>
      <c r="D2" s="20"/>
      <c r="E2" s="20"/>
      <c r="F2" s="20"/>
      <c r="G2" s="20"/>
    </row>
    <row r="3" spans="2:10" ht="16.5" customHeight="1">
      <c r="B3" s="21" t="s">
        <v>0</v>
      </c>
      <c r="C3" s="21"/>
      <c r="D3" s="21"/>
      <c r="E3" s="21"/>
      <c r="F3" s="21"/>
      <c r="G3" s="21"/>
      <c r="H3" s="21"/>
      <c r="I3" s="21"/>
      <c r="J3" s="21"/>
    </row>
    <row r="4" spans="2:10" ht="16.5" customHeight="1">
      <c r="B4" s="21"/>
      <c r="C4" s="21"/>
      <c r="D4" s="21"/>
      <c r="E4" s="21"/>
      <c r="F4" s="21"/>
      <c r="G4" s="21"/>
      <c r="H4" s="21"/>
      <c r="I4" s="21"/>
      <c r="J4" s="21"/>
    </row>
    <row r="5" spans="2:10" ht="16.5" customHeight="1">
      <c r="B5" s="21"/>
      <c r="C5" s="21"/>
      <c r="D5" s="21"/>
      <c r="E5" s="21"/>
      <c r="F5" s="21"/>
      <c r="G5" s="21"/>
      <c r="H5" s="21"/>
      <c r="I5" s="21"/>
      <c r="J5" s="21"/>
    </row>
    <row r="6" spans="2:10">
      <c r="B6" s="22"/>
      <c r="C6" s="22"/>
      <c r="D6" s="22"/>
      <c r="E6" s="22"/>
      <c r="F6" s="22"/>
      <c r="G6" s="23"/>
      <c r="H6" s="22"/>
      <c r="I6" s="22"/>
    </row>
    <row r="7" spans="2:10" ht="15.75" customHeight="1">
      <c r="B7" s="24" t="s">
        <v>34</v>
      </c>
      <c r="C7" s="24"/>
      <c r="D7" s="24"/>
      <c r="E7" s="24"/>
      <c r="F7" s="24"/>
      <c r="G7" s="24"/>
      <c r="H7" s="24"/>
      <c r="I7" s="24"/>
      <c r="J7" s="24"/>
    </row>
    <row r="8" spans="2:10" ht="39.75" customHeight="1">
      <c r="B8" s="25" t="s">
        <v>35</v>
      </c>
      <c r="C8" s="25"/>
      <c r="D8" s="25"/>
      <c r="E8" s="25"/>
      <c r="F8" s="25"/>
      <c r="G8" s="25"/>
      <c r="H8" s="25"/>
      <c r="I8" s="25"/>
      <c r="J8" s="25"/>
    </row>
    <row r="9" spans="2:10">
      <c r="B9" s="22"/>
      <c r="C9" s="22"/>
      <c r="D9" s="22"/>
      <c r="E9" s="22"/>
      <c r="F9" s="22"/>
      <c r="G9" s="23"/>
      <c r="H9" s="22"/>
      <c r="I9" s="22"/>
    </row>
    <row r="10" spans="2:10" ht="15.75">
      <c r="B10" s="26" t="s">
        <v>1</v>
      </c>
      <c r="C10" s="14"/>
      <c r="D10" s="15"/>
      <c r="E10" s="27" t="s">
        <v>2</v>
      </c>
      <c r="F10" s="13"/>
      <c r="G10" s="13"/>
      <c r="H10" s="27" t="s">
        <v>3</v>
      </c>
      <c r="I10" s="16"/>
      <c r="J10" s="16"/>
    </row>
    <row r="11" spans="2:10" ht="15.75">
      <c r="B11" s="26" t="s">
        <v>4</v>
      </c>
      <c r="C11" s="14"/>
      <c r="D11" s="15"/>
      <c r="E11" s="27" t="s">
        <v>5</v>
      </c>
      <c r="F11" s="13"/>
      <c r="G11" s="13"/>
      <c r="H11" s="27" t="s">
        <v>6</v>
      </c>
      <c r="I11" s="16"/>
      <c r="J11" s="16"/>
    </row>
    <row r="12" spans="2:10" ht="15.75">
      <c r="B12" s="26" t="s">
        <v>7</v>
      </c>
      <c r="C12" s="14"/>
      <c r="D12" s="15"/>
      <c r="E12" s="27" t="s">
        <v>8</v>
      </c>
      <c r="F12" s="13"/>
      <c r="G12" s="13"/>
      <c r="H12" s="27" t="s">
        <v>9</v>
      </c>
      <c r="I12" s="16"/>
      <c r="J12" s="16"/>
    </row>
    <row r="13" spans="2:10">
      <c r="B13" s="28"/>
      <c r="C13" s="28"/>
      <c r="D13" s="28"/>
      <c r="E13" s="28"/>
      <c r="F13" s="28"/>
      <c r="G13" s="28"/>
      <c r="H13" s="28"/>
      <c r="I13" s="28"/>
    </row>
    <row r="14" spans="2:10" ht="15.75">
      <c r="B14" s="18" t="s">
        <v>10</v>
      </c>
      <c r="C14" s="18"/>
      <c r="D14" s="18"/>
      <c r="E14" s="18"/>
      <c r="F14" s="18"/>
      <c r="G14" s="18"/>
      <c r="H14" s="18"/>
      <c r="I14" s="18"/>
      <c r="J14" s="18"/>
    </row>
    <row r="15" spans="2:10" ht="151.5" customHeight="1">
      <c r="B15" s="17" t="s">
        <v>36</v>
      </c>
      <c r="C15" s="17"/>
      <c r="D15" s="17"/>
      <c r="E15" s="17"/>
      <c r="F15" s="17"/>
      <c r="G15" s="17"/>
      <c r="H15" s="17"/>
      <c r="I15" s="17"/>
      <c r="J15" s="17"/>
    </row>
    <row r="16" spans="2:10" ht="15.75">
      <c r="B16" s="29"/>
      <c r="C16" s="29"/>
      <c r="D16" s="29"/>
      <c r="E16" s="29"/>
      <c r="F16" s="29"/>
      <c r="G16" s="29"/>
      <c r="H16" s="29"/>
      <c r="I16" s="29"/>
    </row>
    <row r="17" spans="2:10" ht="20.25" customHeight="1">
      <c r="B17" s="30" t="s">
        <v>28</v>
      </c>
      <c r="C17" s="31"/>
      <c r="D17" s="31"/>
      <c r="E17" s="31"/>
      <c r="F17" s="31"/>
      <c r="G17" s="31"/>
      <c r="H17" s="31"/>
      <c r="I17" s="31"/>
      <c r="J17" s="31"/>
    </row>
    <row r="18" spans="2:10" ht="15.75">
      <c r="B18" s="29"/>
      <c r="C18" s="29"/>
      <c r="D18" s="29"/>
      <c r="E18" s="29"/>
      <c r="F18" s="29"/>
      <c r="G18" s="29"/>
      <c r="H18" s="29"/>
      <c r="I18" s="29"/>
    </row>
    <row r="19" spans="2:10" ht="15.75">
      <c r="B19" s="29"/>
      <c r="C19" s="29"/>
      <c r="D19" s="29"/>
      <c r="E19" s="29"/>
      <c r="F19" s="29"/>
      <c r="G19" s="29"/>
      <c r="H19" s="29"/>
      <c r="I19" s="29"/>
    </row>
    <row r="20" spans="2:10" ht="15.75">
      <c r="B20" s="29"/>
      <c r="C20" s="29"/>
      <c r="D20" s="29"/>
      <c r="E20" s="32" t="s">
        <v>11</v>
      </c>
      <c r="F20" s="32"/>
      <c r="G20" s="32"/>
      <c r="H20" s="33" t="s">
        <v>12</v>
      </c>
      <c r="I20" s="33"/>
      <c r="J20" s="33"/>
    </row>
    <row r="21" spans="2:10" ht="60" customHeight="1">
      <c r="B21" s="34" t="s">
        <v>15</v>
      </c>
      <c r="C21" s="35"/>
      <c r="D21" s="36"/>
      <c r="E21" s="37" t="s">
        <v>20</v>
      </c>
      <c r="F21" s="37" t="s">
        <v>16</v>
      </c>
      <c r="G21" s="37" t="s">
        <v>17</v>
      </c>
      <c r="H21" s="38" t="s">
        <v>20</v>
      </c>
      <c r="I21" s="37" t="s">
        <v>16</v>
      </c>
      <c r="J21" s="37" t="s">
        <v>17</v>
      </c>
    </row>
    <row r="22" spans="2:10" ht="45" customHeight="1">
      <c r="B22" s="39" t="s">
        <v>18</v>
      </c>
      <c r="C22" s="39"/>
      <c r="D22" s="39"/>
      <c r="E22" s="3">
        <v>43234</v>
      </c>
      <c r="F22" s="40">
        <f>ROUND(E22*19%,0)</f>
        <v>8214</v>
      </c>
      <c r="G22" s="40">
        <f>ROUND((E22+F22),0)</f>
        <v>51448</v>
      </c>
      <c r="H22" s="11"/>
      <c r="I22" s="40">
        <f>ROUND(H22*19%,0)</f>
        <v>0</v>
      </c>
      <c r="J22" s="40">
        <f>ROUND((H22+I22),0)</f>
        <v>0</v>
      </c>
    </row>
    <row r="23" spans="2:10" ht="29.25" customHeight="1">
      <c r="B23" s="39" t="s">
        <v>19</v>
      </c>
      <c r="C23" s="39"/>
      <c r="D23" s="39"/>
      <c r="E23" s="3">
        <v>73885</v>
      </c>
      <c r="F23" s="40">
        <f>ROUND(E23*19%,0)</f>
        <v>14038</v>
      </c>
      <c r="G23" s="40">
        <f>ROUND((E23+F23),0)</f>
        <v>87923</v>
      </c>
      <c r="H23" s="11"/>
      <c r="I23" s="40">
        <f>ROUND(H23*19%,0)</f>
        <v>0</v>
      </c>
      <c r="J23" s="40">
        <f>ROUND((H23+I23),0)</f>
        <v>0</v>
      </c>
    </row>
    <row r="24" spans="2:10" ht="29.25" customHeight="1">
      <c r="B24" s="41"/>
      <c r="C24" s="41"/>
      <c r="D24" s="41"/>
      <c r="E24" s="1"/>
      <c r="F24" s="41"/>
      <c r="G24" s="41"/>
      <c r="H24" s="41"/>
      <c r="I24" s="41"/>
      <c r="J24" s="42"/>
    </row>
    <row r="25" spans="2:10" ht="29.25" customHeight="1">
      <c r="B25" s="43" t="s">
        <v>29</v>
      </c>
      <c r="C25" s="44"/>
      <c r="D25" s="44"/>
      <c r="E25" s="44"/>
      <c r="F25" s="44"/>
      <c r="G25" s="44"/>
      <c r="H25" s="44"/>
      <c r="I25" s="44"/>
      <c r="J25" s="44"/>
    </row>
    <row r="26" spans="2:10" ht="29.25" customHeight="1">
      <c r="B26" s="41"/>
      <c r="C26" s="41"/>
      <c r="D26" s="41"/>
      <c r="E26" s="1"/>
      <c r="F26" s="41"/>
      <c r="G26" s="41"/>
      <c r="H26" s="41"/>
      <c r="I26" s="41"/>
      <c r="J26" s="41"/>
    </row>
    <row r="27" spans="2:10" ht="29.25" customHeight="1">
      <c r="B27" s="45" t="s">
        <v>30</v>
      </c>
      <c r="C27" s="46"/>
      <c r="D27" s="47"/>
      <c r="E27" s="10">
        <v>3667.06</v>
      </c>
      <c r="F27" s="41"/>
      <c r="G27" s="41"/>
    </row>
    <row r="28" spans="2:10" ht="29.25" customHeight="1">
      <c r="B28" s="48"/>
      <c r="C28" s="48"/>
      <c r="D28" s="48"/>
      <c r="E28" s="41"/>
      <c r="F28" s="49"/>
      <c r="G28" s="49"/>
      <c r="H28" s="49"/>
      <c r="I28" s="41"/>
      <c r="J28" s="41"/>
    </row>
    <row r="29" spans="2:10" ht="29.25" customHeight="1">
      <c r="B29" s="48"/>
      <c r="C29" s="50" t="s">
        <v>11</v>
      </c>
      <c r="D29" s="50"/>
      <c r="E29" s="50"/>
      <c r="F29" s="50"/>
      <c r="G29" s="51" t="s">
        <v>12</v>
      </c>
      <c r="H29" s="51"/>
      <c r="I29" s="51"/>
      <c r="J29" s="51"/>
    </row>
    <row r="30" spans="2:10" ht="65.25" customHeight="1">
      <c r="B30" s="52" t="s">
        <v>31</v>
      </c>
      <c r="C30" s="53" t="s">
        <v>21</v>
      </c>
      <c r="D30" s="53" t="s">
        <v>22</v>
      </c>
      <c r="E30" s="53" t="s">
        <v>16</v>
      </c>
      <c r="F30" s="53" t="s">
        <v>23</v>
      </c>
      <c r="G30" s="53" t="s">
        <v>21</v>
      </c>
      <c r="H30" s="53" t="s">
        <v>22</v>
      </c>
      <c r="I30" s="53" t="s">
        <v>16</v>
      </c>
      <c r="J30" s="53" t="s">
        <v>23</v>
      </c>
    </row>
    <row r="31" spans="2:10" ht="24.75" customHeight="1">
      <c r="B31" s="54" t="s">
        <v>24</v>
      </c>
      <c r="C31" s="55">
        <v>15</v>
      </c>
      <c r="D31" s="40">
        <f>ROUND((C31*$E$27),0)</f>
        <v>55006</v>
      </c>
      <c r="E31" s="2">
        <v>0.19</v>
      </c>
      <c r="F31" s="40">
        <f>ROUND((D31+(D31*E31)),0)</f>
        <v>65457</v>
      </c>
      <c r="G31" s="12"/>
      <c r="H31" s="40">
        <f>ROUND((G31*$E$27),0)</f>
        <v>0</v>
      </c>
      <c r="I31" s="2">
        <v>0.19</v>
      </c>
      <c r="J31" s="40">
        <f>ROUND((H31+(H31*I31)),0)</f>
        <v>0</v>
      </c>
    </row>
    <row r="32" spans="2:10" ht="24.75" customHeight="1">
      <c r="B32" s="54" t="s">
        <v>25</v>
      </c>
      <c r="C32" s="55">
        <v>27</v>
      </c>
      <c r="D32" s="40">
        <f>ROUND((C32*$E$27),0)</f>
        <v>99011</v>
      </c>
      <c r="E32" s="2">
        <v>0.19</v>
      </c>
      <c r="F32" s="40">
        <f t="shared" ref="F32:F34" si="0">ROUND((D32+(D32*E32)),0)</f>
        <v>117823</v>
      </c>
      <c r="G32" s="12"/>
      <c r="H32" s="40">
        <f>ROUND((G32*$E$27),0)</f>
        <v>0</v>
      </c>
      <c r="I32" s="2">
        <v>0.19</v>
      </c>
      <c r="J32" s="40">
        <f>ROUND((H32+(H32*I32)),0)</f>
        <v>0</v>
      </c>
    </row>
    <row r="33" spans="2:10" ht="24.75" customHeight="1">
      <c r="B33" s="54" t="s">
        <v>26</v>
      </c>
      <c r="C33" s="55">
        <v>45</v>
      </c>
      <c r="D33" s="40">
        <f>ROUND((C33*$E$27),0)</f>
        <v>165018</v>
      </c>
      <c r="E33" s="2">
        <v>0.19</v>
      </c>
      <c r="F33" s="40">
        <f t="shared" si="0"/>
        <v>196371</v>
      </c>
      <c r="G33" s="12"/>
      <c r="H33" s="40">
        <f>ROUND((G33*$E$27),0)</f>
        <v>0</v>
      </c>
      <c r="I33" s="2">
        <v>0.19</v>
      </c>
      <c r="J33" s="40">
        <f>ROUND((H33+(H33*I33)),0)</f>
        <v>0</v>
      </c>
    </row>
    <row r="34" spans="2:10" ht="24.75" customHeight="1">
      <c r="B34" s="54" t="s">
        <v>27</v>
      </c>
      <c r="C34" s="55">
        <v>93</v>
      </c>
      <c r="D34" s="40">
        <f t="shared" ref="D34" si="1">ROUND((C34*$E$27),0)</f>
        <v>341037</v>
      </c>
      <c r="E34" s="2">
        <v>0.19</v>
      </c>
      <c r="F34" s="40">
        <f t="shared" si="0"/>
        <v>405834</v>
      </c>
      <c r="G34" s="12"/>
      <c r="H34" s="40">
        <f>ROUND((G34*$E$27),0)</f>
        <v>0</v>
      </c>
      <c r="I34" s="2">
        <v>0.19</v>
      </c>
      <c r="J34" s="40">
        <f>ROUND((H34+(H34*I34)),0)</f>
        <v>0</v>
      </c>
    </row>
    <row r="35" spans="2:10">
      <c r="H35" s="56"/>
    </row>
    <row r="36" spans="2:10" ht="21.75" customHeight="1">
      <c r="B36" s="57" t="s">
        <v>32</v>
      </c>
      <c r="C36" s="58"/>
      <c r="D36" s="58"/>
      <c r="E36" s="59"/>
      <c r="F36" s="60">
        <f>SUM(F31:F34,G22:G23)</f>
        <v>924856</v>
      </c>
      <c r="G36" s="61" t="s">
        <v>33</v>
      </c>
      <c r="H36" s="62"/>
      <c r="I36" s="63"/>
      <c r="J36" s="64">
        <f>SUM(J31:J34,J22:J23)</f>
        <v>0</v>
      </c>
    </row>
    <row r="37" spans="2:10" ht="21.75" customHeight="1"/>
    <row r="38" spans="2:10" s="4" customFormat="1">
      <c r="J38" s="9"/>
    </row>
    <row r="39" spans="2:10" s="4" customFormat="1"/>
    <row r="40" spans="2:10" s="4" customFormat="1"/>
    <row r="41" spans="2:10" s="4" customFormat="1"/>
    <row r="42" spans="2:10" s="4" customFormat="1"/>
    <row r="43" spans="2:10" s="4" customFormat="1"/>
    <row r="44" spans="2:10" s="4" customFormat="1">
      <c r="B44" s="5"/>
      <c r="C44" s="5"/>
      <c r="D44" s="5"/>
    </row>
    <row r="45" spans="2:10" s="4" customFormat="1" ht="15.75">
      <c r="B45" s="6" t="s">
        <v>13</v>
      </c>
      <c r="C45" s="7"/>
      <c r="D45" s="7"/>
    </row>
    <row r="46" spans="2:10" s="4" customFormat="1" ht="15.75">
      <c r="B46" s="6" t="s">
        <v>14</v>
      </c>
      <c r="C46" s="7"/>
      <c r="D46" s="7"/>
    </row>
    <row r="47" spans="2:10" s="4" customFormat="1">
      <c r="B47" s="8"/>
      <c r="C47" s="8"/>
      <c r="D47" s="8"/>
    </row>
  </sheetData>
  <sheetProtection algorithmName="SHA-512" hashValue="UA4h4fH4g5wQLh6KninGuFG+4vVDSd1DuZ33eTZcJ+9UjsDWLvLIfit2Mc8iiFqhVjxCPgKQatM2mEAL9bmzqQ==" saltValue="EDrJhpOeU7BsCZT0bu6pNA==" spinCount="100000" sheet="1" objects="1" scenarios="1"/>
  <mergeCells count="26">
    <mergeCell ref="B3:J5"/>
    <mergeCell ref="B7:J7"/>
    <mergeCell ref="B17:J17"/>
    <mergeCell ref="B8:J8"/>
    <mergeCell ref="B23:D23"/>
    <mergeCell ref="B22:D22"/>
    <mergeCell ref="I11:J11"/>
    <mergeCell ref="I12:J12"/>
    <mergeCell ref="F10:G10"/>
    <mergeCell ref="B15:J15"/>
    <mergeCell ref="B14:J14"/>
    <mergeCell ref="I10:J10"/>
    <mergeCell ref="C12:D12"/>
    <mergeCell ref="E20:G20"/>
    <mergeCell ref="H20:J20"/>
    <mergeCell ref="B21:D21"/>
    <mergeCell ref="F11:G11"/>
    <mergeCell ref="F12:G12"/>
    <mergeCell ref="C10:D10"/>
    <mergeCell ref="C11:D11"/>
    <mergeCell ref="B36:E36"/>
    <mergeCell ref="G36:I36"/>
    <mergeCell ref="B25:J25"/>
    <mergeCell ref="B27:D27"/>
    <mergeCell ref="C29:F29"/>
    <mergeCell ref="G29:J29"/>
  </mergeCells>
  <conditionalFormatting sqref="J1:J2 J6 J9 J13 J16:J19 J35 J37:J1048576">
    <cfRule type="containsText" dxfId="1" priority="1" operator="containsText" text="OK">
      <formula>NOT(ISERROR(SEARCH("OK",J1)))</formula>
    </cfRule>
    <cfRule type="containsText" dxfId="0" priority="2" operator="containsText" text="ERROR">
      <formula>NOT(ISERROR(SEARCH("ERROR",J1)))</formula>
    </cfRule>
  </conditionalFormatting>
  <pageMargins left="0.7" right="0.7" top="0.75" bottom="0.75" header="0" footer="0"/>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FORMATO OFERTA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Lina Marcela Ayala Arteaga</dc:creator>
  <cp:lastModifiedBy>LUCIANO ALFONSO PINILLA PEDRAZA</cp:lastModifiedBy>
  <dcterms:created xsi:type="dcterms:W3CDTF">2015-06-05T18:19:34Z</dcterms:created>
  <dcterms:modified xsi:type="dcterms:W3CDTF">2026-05-29T01:51:46Z</dcterms:modified>
</cp:coreProperties>
</file>